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8_{D927B7E9-CFFE-4CE4-9470-8D6BE7E0CC40}" xr6:coauthVersionLast="47" xr6:coauthVersionMax="47" xr10:uidLastSave="{00000000-0000-0000-0000-000000000000}"/>
  <bookViews>
    <workbookView xWindow="-120" yWindow="-120" windowWidth="25440" windowHeight="15390" firstSheet="1" activeTab="5" xr2:uid="{00000000-000D-0000-FFFF-FFFF00000000}"/>
  </bookViews>
  <sheets>
    <sheet name="Rekapitulacija" sheetId="7" r:id="rId1"/>
    <sheet name="1. OJAČITEV SM" sheetId="1" r:id="rId2"/>
    <sheet name="2. FAZNI VODNIKI IN SPOJNI MAT." sheetId="2" r:id="rId3"/>
    <sheet name="3. AKZ" sheetId="4" r:id="rId4"/>
    <sheet name="4. OPGW IN OBESNI MATERIAL" sheetId="8" r:id="rId5"/>
    <sheet name="5. MONTAŽA" sheetId="6" r:id="rId6"/>
  </sheets>
  <definedNames>
    <definedName name="_xlnm.Print_Area" localSheetId="4">'4. OPGW IN OBESNI MATERIAL'!$A$1:$F$48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7" l="1"/>
  <c r="B11" i="7"/>
  <c r="A16" i="8"/>
  <c r="A17" i="8" s="1"/>
  <c r="A18" i="8" s="1"/>
  <c r="A19" i="8" s="1"/>
  <c r="A23" i="8" s="1"/>
  <c r="A24" i="8" s="1"/>
  <c r="A25" i="8" s="1"/>
  <c r="A29" i="8" s="1"/>
  <c r="A4" i="8"/>
  <c r="A7" i="8" s="1"/>
  <c r="B7" i="7" l="1"/>
  <c r="B5" i="7"/>
  <c r="B3" i="7"/>
</calcChain>
</file>

<file path=xl/sharedStrings.xml><?xml version="1.0" encoding="utf-8"?>
<sst xmlns="http://schemas.openxmlformats.org/spreadsheetml/2006/main" count="199" uniqueCount="120">
  <si>
    <t>Opis opreme ali storitve</t>
  </si>
  <si>
    <t xml:space="preserve">Enota </t>
  </si>
  <si>
    <t xml:space="preserve">Količina </t>
  </si>
  <si>
    <t>Cena na enoto (€)</t>
  </si>
  <si>
    <t>Vrednost (€)</t>
  </si>
  <si>
    <t>IZDELAVA IN DOBAVA JEKLENIH KONSTRUKCIJ ZA ODSEK DV 2 x 110kV KLEČE - ŠIŠKA</t>
  </si>
  <si>
    <t>JEKLENA KONSTRUKCIJA</t>
  </si>
  <si>
    <t xml:space="preserve">kg </t>
  </si>
  <si>
    <t>Izdelava in dobava nerjavnih klinov oz. vijakov z vsem spojnim in pritrdilnim materialom za nameščanje začasnih prenosnih ozemljil za vzdrževalna dela, skladno s priloženo risbo. ~ Inox razreda A2-70 (vijaki, spojni in pritrdilni material) ~ 2x matica po SIST EN ISO 4032 ~ 2x podložka po SIST EN ISO 7089</t>
  </si>
  <si>
    <t xml:space="preserve">kpl </t>
  </si>
  <si>
    <t>*Sanacija dodatnih poškodb, ki jih v fazi pregleda s strani IMK ni bilo mogoče popisati in zapisati v poročilo: 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</si>
  <si>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</si>
  <si>
    <t>MONTAŽA JEKLENIH KONSTRUKCIJ</t>
  </si>
  <si>
    <t>Barvanje cinkane+tovarniško barvane jeklene konstrukcije DV stebrov po montaži na terenu (vključno s pripravo površin): ~ 1 x temeljni premaz poškodb tovarniško nanesene barve + nepobarvanih površin, ~ 1 x pokrivni končni PUR premaz (RAL 6003).</t>
  </si>
  <si>
    <t>Nameščanje nerjavnih klinov oz. vijakov z vsem spojnim in pritrdilnim materialom za nameščanje začasnih prenosnih ozemljil za vzdrževalna dela, skladno s priloženo risbo. ~ Inox razreda A2-70 (vijaki, spojni in pritrdilni material) ~ 2x matica po SIST EN ISO 4032 ~ 2x podložka po SIST EN ISO 7089</t>
  </si>
  <si>
    <t>*Sanacija dodatnih poškodb, ki jih v fazi pregleda s strani IMK ni bilo mogoče popisati in zapisati v poročilo: Nakladanje, lokalni transport jeklene vroče cinkane+barvane konstrukcije DV stebrov od gradbiščne deponije do stojnega mesta in montaža vroče cinkane+barvane jeklene konstrukcije DV stebrov. ~ za obračun se upošteva projektna masa konstrukcije v črnem.</t>
  </si>
  <si>
    <t>m</t>
  </si>
  <si>
    <t xml:space="preserve">Dobava tokovna spojka AL za vodnik AL/FE 240/40 mm2 </t>
  </si>
  <si>
    <t>kos</t>
  </si>
  <si>
    <t>kg</t>
  </si>
  <si>
    <t>Montaža vodnika 243-AL1/39-A20SA (Fux)</t>
  </si>
  <si>
    <t>Montaža novih tokovnih spojk AL za vodnik AL/FE 240/40 mm2</t>
  </si>
  <si>
    <t>Meritev varnostnih višin po montaži vodnikov</t>
  </si>
  <si>
    <t>kpl</t>
  </si>
  <si>
    <t>Poz.</t>
  </si>
  <si>
    <t>Enota</t>
  </si>
  <si>
    <t>Količina</t>
  </si>
  <si>
    <t>1</t>
  </si>
  <si>
    <t>1.1</t>
  </si>
  <si>
    <t>2</t>
  </si>
  <si>
    <t>2.1</t>
  </si>
  <si>
    <t>3</t>
  </si>
  <si>
    <t>3.1</t>
  </si>
  <si>
    <t>4</t>
  </si>
  <si>
    <t>4.1</t>
  </si>
  <si>
    <t>5</t>
  </si>
  <si>
    <t>5.1</t>
  </si>
  <si>
    <t>6</t>
  </si>
  <si>
    <t>Nepredvidena dela</t>
  </si>
  <si>
    <t>Skupaj</t>
  </si>
  <si>
    <t>Izvedba AKZ za vsa stojna mesta</t>
  </si>
  <si>
    <t>Dobava opreme</t>
  </si>
  <si>
    <t>Dobava in montaža za ojačitev SM</t>
  </si>
  <si>
    <t>Montaža opreme</t>
  </si>
  <si>
    <t>Skupaj ojačitev SM</t>
  </si>
  <si>
    <t>Nepredvidena dela (10%)</t>
  </si>
  <si>
    <t>Dobava OPGW kabla, obešalnega in spojnega materiala za zamenjavo strelovodne vrvi na DV 2 x 110 kV RTP Kleče - RTP Šiška</t>
  </si>
  <si>
    <t>OPGW - 48 vlaken, ITU-T G.652.D, min. kratkostični tok 6 kA/s (1 boben)</t>
  </si>
  <si>
    <t>Obešalni material za obešanje OPGW kabla na nosilnih stebrih tip:</t>
  </si>
  <si>
    <t xml:space="preserve"> - "NAVADNO" (risba NO-1)</t>
  </si>
  <si>
    <t xml:space="preserve"> - "NAVADNO L &gt; 300m" (risba NO-2)</t>
  </si>
  <si>
    <t>Obešalni material za obešanje OPGW kabla na napenjalnih stebrih tip:</t>
  </si>
  <si>
    <t xml:space="preserve"> - "MIMO" (risba ZO-01)</t>
  </si>
  <si>
    <t xml:space="preserve"> - "MIMO L &gt; 300m ENOSTRANSKO" (risba ZO-2)</t>
  </si>
  <si>
    <t xml:space="preserve"> - "ENOSTRANSKO SM10" (risba ZO-4)</t>
  </si>
  <si>
    <t xml:space="preserve"> - "ENOSTRANSKO PORTAL" (risba ZO-5)</t>
  </si>
  <si>
    <t>Antivibrator za OPGW za montažo na:</t>
  </si>
  <si>
    <t xml:space="preserve"> - nosilno spiralo - nosilno obešanje (12 + 2 rez.)</t>
  </si>
  <si>
    <t>14*</t>
  </si>
  <si>
    <t>Montažna spirala za razvlačenje OPGW s pripadajočo vlečno sponko</t>
  </si>
  <si>
    <t>Kovinska kapasta optična spojka (kapaciteta min. 96 spojev), komplet s kasetami za optična vlakna ter pritrdilnim materialom za montažo na diagonalo stebra (Portal Kleče; risba: 13)</t>
  </si>
  <si>
    <t>Kovinska kapasta optična spojka (kapaciteta min. 96 spojev), komplet s kasetami za optična vlakna ter pritrdilnim materialom za montažo na vogalnik stebra (SM 10; risba: 14)</t>
  </si>
  <si>
    <t>Dodatni material v sklopu spojk</t>
  </si>
  <si>
    <t xml:space="preserve"> - uvodnice za OPGW (2 + 2 rez.)</t>
  </si>
  <si>
    <t xml:space="preserve"> - uvodnice za TOSM (2 + 2 rez)</t>
  </si>
  <si>
    <t xml:space="preserve"> - čepi (4 + 2 rez)</t>
  </si>
  <si>
    <t>Opozorilna krogla, Φ600 - v RDEČI barvi, v kompletu s podložno spiralo in pritrdilnim materialom (risba: 11)</t>
  </si>
  <si>
    <t>Opozorilna krogla, Φ600 - v BELI barvi, v kompletu s podložno spiralo in pritrdilnim materialom (risba: 11)</t>
  </si>
  <si>
    <t>Pritrdilni material</t>
  </si>
  <si>
    <t xml:space="preserve"> - pritrdilna sponka (brez polnilnega elementa) (41 + 3 rez.)</t>
  </si>
  <si>
    <t xml:space="preserve"> - polnilni elementi za pritrdilne sponke (30 + 5 rez.)</t>
  </si>
  <si>
    <t xml:space="preserve"> - tokovna sponka - distančnik (2 + 3 rez.)</t>
  </si>
  <si>
    <t>Plošče za vpetje OPGW na napenjalnih stebrih (risba: 8)</t>
  </si>
  <si>
    <t>OPOMBE:</t>
  </si>
  <si>
    <t xml:space="preserve">* … število antivibratorjev je ocenjeno, dejansko število določi proizvajalec obešalne opreme (v okviru ponudbe) in </t>
  </si>
  <si>
    <t xml:space="preserve">1. Ponudbena vrednost ne vsebuje DDV! </t>
  </si>
  <si>
    <t>2. Ponudbeni predračun mora biti opremljen z žigom in podpisom s strani registriranega zastopnika ponudnika.</t>
  </si>
  <si>
    <t>3. Ponudnik mora pri pripravi ponudbe upoštevati zahteve iz tehničnih razpisnih pogojev, v razpisni dokumentaciji.</t>
  </si>
  <si>
    <t xml:space="preserve">4. Ponudnik mora v obrazcu "Povzetek ponudbenega predračuna (rekapitulacija)" in obrazcu "Ponudbeni predračun" </t>
  </si>
  <si>
    <t xml:space="preserve">    obvezno prikazati cene v EUR, in sicer na dve decimalni mesti po vseh pozicijah.</t>
  </si>
  <si>
    <t>5. V kolikor cena pri posamezni poziciji ni navedena, se smatra, da je vrednost pozicije všteta v skupno ceno.</t>
  </si>
  <si>
    <t xml:space="preserve">    transport, špedicija, razkladanje, zavarovanje, garancije, certifikati o ustreznosti – listine o skladnosti, dostava na </t>
  </si>
  <si>
    <t>Datum: _____________</t>
  </si>
  <si>
    <t>___________________________</t>
  </si>
  <si>
    <t xml:space="preserve">   (žig in podpis odgov. osebe ponudnika)</t>
  </si>
  <si>
    <t>Skupaj dobava OPGW kabla in obešnega in spojnega materiala</t>
  </si>
  <si>
    <t>6.1</t>
  </si>
  <si>
    <t>Montaža obešalnega materiala za obešanje OPGW kabla na nosilnih stebrih, napenjalnih stebrih</t>
  </si>
  <si>
    <t>Montaža antivibratorjev za OPGW</t>
  </si>
  <si>
    <t>Montaža montažne spirale za razvlačenje OPGW s pripadajočo vlečno sponko</t>
  </si>
  <si>
    <t>Montaža opozorilnih krogel</t>
  </si>
  <si>
    <t>Montaža plošč za vpetje OPGW na napenjalnih stebrih</t>
  </si>
  <si>
    <t>OPGW IN OBESNI MATERIAL</t>
  </si>
  <si>
    <t>OPOMBA:
Ostali stroški (medfazna kontrola, sodelovanje pri pregledih in prevzemih, tehnična dokumentacija, embalaža, transport z zavarovanjem, špedicija, razkladanje na skladiščni deponiji, zavarovanje, garancija, provizije) se upoštevajo v ceni/enoto.</t>
  </si>
  <si>
    <t>Montaža sistema varovanega plezanja vključno z elementi podkonstrukcije.</t>
  </si>
  <si>
    <t>Projekt za izvedbo plezalnega sistema.</t>
  </si>
  <si>
    <t xml:space="preserve"> - "MIMO L &gt; 300m OBOJESTRANSKO" (risba ZO-3)</t>
  </si>
  <si>
    <t xml:space="preserve"> - podložno špiralo - napenjalno obešanje (28 + 4 rez.)</t>
  </si>
  <si>
    <t>32*</t>
  </si>
  <si>
    <t>Ponudnik zagotovi povesne tabele za ponujeni OPGW.</t>
  </si>
  <si>
    <t>Demontaža zaščitne vrvi in odvoz na deponijo, za katere je potrebno predložiti evidenčne liste.</t>
  </si>
  <si>
    <t>Demontaža faznih vodnikov in odvoz na deponijo, za katere je potrebno predložiti evidenčne liste. (5 x fazni vodnik, 1 x fazni vodnik + OPWR)</t>
  </si>
  <si>
    <t>Stroški v zvezi z zaporo cest, zaporo železnice in omejitvijo prometa v celotnem času gradnje v območju celotnega gradbišča: Izdelava elaborata zapore cest in omejitve prometa, pridobitev potrebnih soglasij (občina, upravljavec ceste, policija itd., izvedba vseh varnostnih ukrepov v skladu z elaboratom in Varnostnim načrtom v zvezi z javnim prometom, stroški vse potrebne prometne signalizacije in obveščanje javnosti (radio, časopis itd.)</t>
  </si>
  <si>
    <t>Demontaža obstoječih OPWR spojk</t>
  </si>
  <si>
    <t>Montaža OPGW vodnika (razvlačenje, napenjanje, uravnavanje povesov in končno vpetje v obešanjih)</t>
  </si>
  <si>
    <t>Mehanska montaža kovinske kapaste optične spojke</t>
  </si>
  <si>
    <t>Montaža pritrdilnega materiala za utrditev poteka OPGW po portalu Pkl in stebru SM10 (pritrdilci, distančniki, polnila). Izvedba AKZ spojnih mest za ozemljitvene vezice na konici nosilnega, napenjalnega stebra ali portala po končani montaži obešanj, vključno z materialom</t>
  </si>
  <si>
    <t>Izvedba antikorozijsko zaščito daljnovoda (AKZ - barva se celotno jekleno konstrukcijo stebra. Barvanje se izvede s temeljnim in prekrivnim premazom, na ustrezno pred-pripravljeno površino. Stebri so bili v preteklosti že barvani, zato predpriprava zahteva strojno/ročno čiščenje starega premaza, na mestih, ki ima slabši oprijem od St2 . Na teh mestih se zahteva priprava površine do stopnje PSt 3. )</t>
  </si>
  <si>
    <r>
      <t xml:space="preserve">    </t>
    </r>
    <r>
      <rPr>
        <i/>
        <u/>
        <sz val="10"/>
        <rFont val="Merriweather"/>
        <charset val="238"/>
      </rPr>
      <t>študija razporeditve antivibratorjev</t>
    </r>
    <r>
      <rPr>
        <sz val="10"/>
        <rFont val="Merriweather"/>
        <charset val="238"/>
      </rPr>
      <t>, ki jo izdela proizvajalec glede na izbrani kabel in predvidene sile.</t>
    </r>
  </si>
  <si>
    <t>Zap. št.</t>
  </si>
  <si>
    <r>
      <t xml:space="preserve">    temu ustrezno se spremeni podatek glede količine antivibratorjev v zg. tabeli. </t>
    </r>
    <r>
      <rPr>
        <u/>
        <sz val="10"/>
        <rFont val="Merriweather"/>
        <charset val="238"/>
      </rPr>
      <t xml:space="preserve">V ceni antivibratorjev je všteta tudi </t>
    </r>
  </si>
  <si>
    <t xml:space="preserve">6. Ostali stroški: carina, prevzem pri proizvajalcu (s prevzemnimi meritvami), tehnična dokumentacija, embalaža, </t>
  </si>
  <si>
    <t xml:space="preserve">    lokacijo v Ljubljana - Črnuče (Cesta 24. junija 1) - razloženo, so vključeni v skupni ceni.</t>
  </si>
  <si>
    <t>DV 2 x 110 kV KLEČE - ŠIŠKA</t>
  </si>
  <si>
    <t>Skupaj montaža:</t>
  </si>
  <si>
    <t>Skupaj izvedba AKZ za vsa SM:</t>
  </si>
  <si>
    <t>Skupaj dobava faznih vodnikov in spojnega materiala:</t>
  </si>
  <si>
    <r>
      <t xml:space="preserve">Nakladanje, lokalni transport jeklene vroče cinkane+barvane konstrukcije DV stebrov od </t>
    </r>
    <r>
      <rPr>
        <sz val="10"/>
        <rFont val="Merriweather"/>
        <charset val="238"/>
      </rPr>
      <t>gradbiščne deponije (iz delavnice) do stojnega mesta</t>
    </r>
    <r>
      <rPr>
        <sz val="10"/>
        <color rgb="FF000000"/>
        <rFont val="Merriweather"/>
        <charset val="238"/>
      </rPr>
      <t xml:space="preserve"> in montaža vroče cinkane+barvane jeklene konstrukcije DV stebrov. ~ za obračun se upošteva projektna masa konstrukcije v črnem.</t>
    </r>
  </si>
  <si>
    <t>Objekt DV 2 x 110 kV KLEČE - ŠIŠKA</t>
  </si>
  <si>
    <t>Dobava vodnika 243-AL1/39-A20SA (6 bobenskih dolžin - 2x1538m in 6 x 2333m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</si>
</sst>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0.00\)"/>
    <numFmt numFmtId="165" formatCode="\$#,##0_);\(\$#,##0\)"/>
    <numFmt numFmtId="166" formatCode="mmmm\ d\,\ yyyy"/>
  </numFmts>
  <fonts count="20" x14ac:knownFonts="1">
    <font>
      <sz val="11"/>
      <color theme="1"/>
      <name val="Calibri"/>
      <family val="2"/>
      <scheme val="minor"/>
    </font>
    <font>
      <sz val="10"/>
      <name val="Arial"/>
    </font>
    <font>
      <sz val="10"/>
      <name val="Arial"/>
      <family val="2"/>
      <charset val="238"/>
    </font>
    <font>
      <sz val="10"/>
      <color theme="1"/>
      <name val="Arial"/>
      <family val="2"/>
      <charset val="238"/>
    </font>
    <font>
      <b/>
      <sz val="10"/>
      <name val="Arial"/>
      <family val="2"/>
      <charset val="238"/>
    </font>
    <font>
      <b/>
      <sz val="18"/>
      <name val="Arial"/>
      <family val="2"/>
      <charset val="238"/>
    </font>
    <font>
      <b/>
      <sz val="12"/>
      <name val="Arial"/>
      <family val="2"/>
      <charset val="238"/>
    </font>
    <font>
      <sz val="10"/>
      <name val="Arial CE"/>
      <charset val="238"/>
    </font>
    <font>
      <sz val="10"/>
      <color indexed="8"/>
      <name val="Arial"/>
      <family val="2"/>
      <charset val="238"/>
    </font>
    <font>
      <sz val="11"/>
      <color theme="1"/>
      <name val="Merriweather"/>
      <charset val="238"/>
    </font>
    <font>
      <b/>
      <sz val="10"/>
      <color theme="1"/>
      <name val="Merriweather"/>
      <charset val="238"/>
    </font>
    <font>
      <b/>
      <sz val="10"/>
      <color rgb="FF000000"/>
      <name val="Merriweather"/>
      <charset val="238"/>
    </font>
    <font>
      <sz val="10"/>
      <color theme="1"/>
      <name val="Merriweather"/>
      <charset val="238"/>
    </font>
    <font>
      <sz val="10"/>
      <name val="Merriweather"/>
      <charset val="238"/>
    </font>
    <font>
      <b/>
      <sz val="10"/>
      <name val="Merriweather"/>
      <charset val="238"/>
    </font>
    <font>
      <sz val="10"/>
      <color rgb="FF000000"/>
      <name val="Merriweather"/>
      <charset val="238"/>
    </font>
    <font>
      <i/>
      <sz val="10"/>
      <name val="Merriweather"/>
      <charset val="238"/>
    </font>
    <font>
      <u/>
      <sz val="10"/>
      <name val="Merriweather"/>
      <charset val="238"/>
    </font>
    <font>
      <i/>
      <u/>
      <sz val="10"/>
      <name val="Merriweather"/>
      <charset val="238"/>
    </font>
    <font>
      <sz val="10"/>
      <color indexed="8"/>
      <name val="Merriweather"/>
      <charset val="23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right style="thin">
        <color auto="1"/>
      </right>
      <top/>
      <bottom style="thin">
        <color auto="1"/>
      </bottom>
      <diagonal/>
    </border>
    <border>
      <left/>
      <right/>
      <top/>
      <bottom style="thin">
        <color auto="1"/>
      </bottom>
      <diagonal/>
    </border>
  </borders>
  <cellStyleXfs count="17">
    <xf numFmtId="0" fontId="0" fillId="0" borderId="0"/>
    <xf numFmtId="0" fontId="1" fillId="0" borderId="0"/>
    <xf numFmtId="39" fontId="2" fillId="0" borderId="0" applyFill="0" applyBorder="0" applyAlignment="0" applyProtection="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166" fontId="2" fillId="0" borderId="0" applyFill="0" applyBorder="0" applyAlignment="0" applyProtection="0"/>
    <xf numFmtId="2" fontId="2" fillId="0" borderId="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2" fillId="0" borderId="0" applyNumberFormat="0" applyFill="0" applyBorder="0" applyAlignment="0" applyProtection="0"/>
    <xf numFmtId="10" fontId="2" fillId="0" borderId="0" applyFill="0" applyBorder="0" applyAlignment="0" applyProtection="0"/>
    <xf numFmtId="0" fontId="2" fillId="0" borderId="14" applyNumberFormat="0" applyFill="0" applyAlignment="0" applyProtection="0"/>
    <xf numFmtId="0" fontId="2" fillId="0" borderId="0"/>
    <xf numFmtId="0" fontId="7" fillId="0" borderId="0"/>
    <xf numFmtId="0" fontId="8" fillId="0" borderId="0"/>
    <xf numFmtId="9" fontId="7" fillId="0" borderId="0" applyFont="0" applyFill="0" applyBorder="0" applyAlignment="0" applyProtection="0"/>
  </cellStyleXfs>
  <cellXfs count="99">
    <xf numFmtId="0" fontId="0" fillId="0" borderId="0" xfId="0"/>
    <xf numFmtId="0" fontId="2" fillId="0" borderId="0" xfId="1" applyFont="1"/>
    <xf numFmtId="0" fontId="3" fillId="0" borderId="0" xfId="1" applyFont="1"/>
    <xf numFmtId="0" fontId="2" fillId="0" borderId="0" xfId="1" applyFont="1" applyAlignment="1">
      <alignment horizontal="left" wrapText="1"/>
    </xf>
    <xf numFmtId="0" fontId="2" fillId="0" borderId="0" xfId="1" applyFont="1" applyAlignment="1">
      <alignment horizontal="right"/>
    </xf>
    <xf numFmtId="0" fontId="4" fillId="0" borderId="0" xfId="1" applyFont="1" applyAlignment="1">
      <alignment vertical="top"/>
    </xf>
    <xf numFmtId="0" fontId="9" fillId="0" borderId="0" xfId="0" applyFont="1"/>
    <xf numFmtId="0" fontId="10" fillId="2" borderId="2" xfId="0" applyFont="1" applyFill="1" applyBorder="1" applyAlignment="1">
      <alignment horizontal="center" vertical="center"/>
    </xf>
    <xf numFmtId="0" fontId="11" fillId="2" borderId="3" xfId="0" applyFont="1" applyFill="1" applyBorder="1" applyAlignment="1">
      <alignment vertical="center" wrapText="1"/>
    </xf>
    <xf numFmtId="0" fontId="12" fillId="0" borderId="0" xfId="0" applyFont="1"/>
    <xf numFmtId="0" fontId="12" fillId="2" borderId="5" xfId="0" applyFont="1" applyFill="1" applyBorder="1"/>
    <xf numFmtId="0" fontId="10" fillId="2" borderId="1" xfId="0" applyFont="1" applyFill="1" applyBorder="1"/>
    <xf numFmtId="0" fontId="12" fillId="2" borderId="1" xfId="0" applyFont="1" applyFill="1" applyBorder="1"/>
    <xf numFmtId="0" fontId="12" fillId="2" borderId="6" xfId="0" applyFont="1" applyFill="1" applyBorder="1"/>
    <xf numFmtId="0" fontId="12" fillId="0" borderId="5" xfId="0" applyFont="1" applyBorder="1" applyAlignment="1">
      <alignment horizontal="center" vertical="center"/>
    </xf>
    <xf numFmtId="0" fontId="12" fillId="0" borderId="1" xfId="0" applyFont="1" applyBorder="1" applyAlignment="1">
      <alignment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0" fontId="12" fillId="2" borderId="0" xfId="0" applyFont="1" applyFill="1"/>
    <xf numFmtId="0" fontId="11" fillId="2" borderId="0" xfId="0" applyFont="1" applyFill="1" applyAlignment="1">
      <alignment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applyAlignment="1">
      <alignment horizontal="center"/>
    </xf>
    <xf numFmtId="0" fontId="13" fillId="0" borderId="0" xfId="1" applyFont="1" applyAlignment="1">
      <alignment vertical="center"/>
    </xf>
    <xf numFmtId="0" fontId="13" fillId="0" borderId="0" xfId="1" applyFont="1" applyAlignment="1">
      <alignment vertical="top"/>
    </xf>
    <xf numFmtId="0" fontId="13" fillId="0" borderId="0" xfId="1" applyFont="1"/>
    <xf numFmtId="0" fontId="14" fillId="0" borderId="0" xfId="1" applyFont="1" applyAlignment="1">
      <alignment horizontal="center" vertical="top"/>
    </xf>
    <xf numFmtId="0" fontId="13" fillId="0" borderId="0" xfId="1" applyFont="1" applyAlignment="1">
      <alignment horizontal="left" wrapText="1"/>
    </xf>
    <xf numFmtId="0" fontId="13" fillId="0" borderId="0" xfId="1" applyFont="1" applyAlignment="1">
      <alignment horizontal="right"/>
    </xf>
    <xf numFmtId="0" fontId="12" fillId="0" borderId="0" xfId="1" applyFont="1" applyBorder="1"/>
    <xf numFmtId="0" fontId="13" fillId="0" borderId="0" xfId="1" applyFont="1" applyBorder="1"/>
    <xf numFmtId="0" fontId="12" fillId="0" borderId="0" xfId="1" applyFont="1"/>
    <xf numFmtId="0" fontId="13" fillId="0" borderId="0" xfId="1" applyFont="1" applyAlignment="1">
      <alignment horizontal="center"/>
    </xf>
    <xf numFmtId="0" fontId="13" fillId="0" borderId="0" xfId="1" applyFont="1" applyAlignment="1"/>
    <xf numFmtId="0" fontId="14" fillId="0" borderId="0" xfId="1" applyFont="1" applyAlignment="1">
      <alignment vertical="top"/>
    </xf>
    <xf numFmtId="0" fontId="13" fillId="0" borderId="1" xfId="0" applyFont="1" applyBorder="1" applyAlignment="1">
      <alignment horizontal="left" vertical="top" wrapText="1"/>
    </xf>
    <xf numFmtId="0" fontId="15" fillId="0" borderId="1" xfId="0" applyFont="1" applyBorder="1" applyAlignment="1">
      <alignment horizontal="left" vertical="top" wrapText="1"/>
    </xf>
    <xf numFmtId="0" fontId="13" fillId="0" borderId="1" xfId="0" applyFont="1" applyBorder="1" applyAlignment="1">
      <alignment horizontal="left"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6" fillId="0" borderId="0" xfId="1" applyFont="1" applyAlignment="1">
      <alignment horizontal="right"/>
    </xf>
    <xf numFmtId="0" fontId="16" fillId="0" borderId="0" xfId="1" applyFont="1"/>
    <xf numFmtId="0" fontId="12" fillId="0" borderId="0" xfId="1" applyFont="1" applyAlignment="1">
      <alignment vertical="center"/>
    </xf>
    <xf numFmtId="1" fontId="15" fillId="0" borderId="0" xfId="1" applyNumberFormat="1" applyFont="1" applyAlignment="1">
      <alignment horizontal="left" vertical="center"/>
    </xf>
    <xf numFmtId="1" fontId="12" fillId="0" borderId="0" xfId="1" applyNumberFormat="1" applyFont="1" applyAlignment="1">
      <alignment horizontal="left" vertical="center"/>
    </xf>
    <xf numFmtId="0" fontId="13" fillId="0" borderId="0" xfId="1" applyFont="1" applyAlignment="1">
      <alignment horizontal="center" vertical="center"/>
    </xf>
    <xf numFmtId="0" fontId="13" fillId="0" borderId="0" xfId="1" applyFont="1" applyAlignment="1">
      <alignment horizontal="left"/>
    </xf>
    <xf numFmtId="0" fontId="12" fillId="0" borderId="0" xfId="1" applyFont="1" applyAlignment="1">
      <alignment horizontal="left"/>
    </xf>
    <xf numFmtId="0" fontId="15" fillId="0" borderId="1" xfId="0" applyFont="1" applyBorder="1" applyAlignment="1">
      <alignment wrapText="1"/>
    </xf>
    <xf numFmtId="0" fontId="13" fillId="0" borderId="1" xfId="0" applyFont="1" applyBorder="1" applyAlignment="1">
      <alignment wrapText="1"/>
    </xf>
    <xf numFmtId="0" fontId="13" fillId="0" borderId="1" xfId="0" applyFont="1" applyFill="1" applyBorder="1" applyAlignment="1">
      <alignment wrapText="1"/>
    </xf>
    <xf numFmtId="0" fontId="12" fillId="0" borderId="8" xfId="0" applyFont="1" applyBorder="1" applyAlignment="1">
      <alignment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2" borderId="16" xfId="0" applyFont="1" applyFill="1" applyBorder="1"/>
    <xf numFmtId="0" fontId="11" fillId="2" borderId="16" xfId="0" applyFont="1" applyFill="1" applyBorder="1" applyAlignment="1">
      <alignment vertical="center" wrapText="1"/>
    </xf>
    <xf numFmtId="0" fontId="11" fillId="2" borderId="15" xfId="0" applyFont="1" applyFill="1" applyBorder="1" applyAlignment="1">
      <alignment vertical="center" wrapText="1"/>
    </xf>
    <xf numFmtId="0" fontId="12" fillId="2" borderId="11" xfId="0" applyFont="1" applyFill="1" applyBorder="1"/>
    <xf numFmtId="0" fontId="11" fillId="2" borderId="12" xfId="0" applyFont="1" applyFill="1" applyBorder="1" applyAlignment="1">
      <alignment vertical="center" wrapText="1"/>
    </xf>
    <xf numFmtId="0" fontId="12" fillId="2" borderId="12" xfId="0" applyFont="1" applyFill="1" applyBorder="1"/>
    <xf numFmtId="0" fontId="11" fillId="2" borderId="13" xfId="0" applyFont="1" applyFill="1" applyBorder="1" applyAlignment="1">
      <alignment vertical="center" wrapText="1"/>
    </xf>
    <xf numFmtId="0" fontId="12" fillId="2" borderId="6" xfId="0" applyFont="1" applyFill="1" applyBorder="1" applyAlignment="1">
      <alignment horizontal="center"/>
    </xf>
    <xf numFmtId="0" fontId="0" fillId="0" borderId="0" xfId="0" applyAlignment="1">
      <alignment horizontal="center"/>
    </xf>
    <xf numFmtId="0" fontId="11" fillId="2" borderId="13" xfId="0" applyFont="1" applyFill="1" applyBorder="1" applyAlignment="1">
      <alignment horizontal="center" vertical="center" wrapText="1"/>
    </xf>
    <xf numFmtId="0" fontId="11" fillId="2" borderId="1" xfId="0" applyFont="1" applyFill="1" applyBorder="1" applyAlignment="1">
      <alignment vertical="center" wrapText="1"/>
    </xf>
    <xf numFmtId="0" fontId="15" fillId="0" borderId="5"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2" fillId="0" borderId="6" xfId="0" applyFont="1" applyBorder="1" applyAlignment="1">
      <alignment horizontal="center"/>
    </xf>
    <xf numFmtId="0" fontId="12" fillId="2" borderId="5" xfId="0" applyFont="1" applyFill="1" applyBorder="1" applyAlignment="1">
      <alignment horizontal="center"/>
    </xf>
    <xf numFmtId="0" fontId="12" fillId="2" borderId="1" xfId="0" applyFont="1" applyFill="1" applyBorder="1" applyAlignment="1">
      <alignment horizontal="center"/>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2" fillId="0" borderId="9" xfId="0" applyFont="1" applyBorder="1" applyAlignment="1">
      <alignment horizontal="center"/>
    </xf>
    <xf numFmtId="49" fontId="10" fillId="2" borderId="1" xfId="0" applyNumberFormat="1" applyFont="1" applyFill="1" applyBorder="1" applyAlignment="1" applyProtection="1">
      <alignment horizontal="center"/>
    </xf>
    <xf numFmtId="49" fontId="10" fillId="2" borderId="1" xfId="0" applyNumberFormat="1" applyFont="1" applyFill="1" applyBorder="1" applyAlignment="1" applyProtection="1">
      <alignment horizontal="center" wrapText="1"/>
    </xf>
    <xf numFmtId="49" fontId="10" fillId="4" borderId="10" xfId="0" applyNumberFormat="1" applyFont="1" applyFill="1" applyBorder="1" applyAlignment="1" applyProtection="1">
      <alignment horizontal="center" vertical="center"/>
    </xf>
    <xf numFmtId="0" fontId="15" fillId="4" borderId="1" xfId="0" applyFont="1" applyFill="1" applyBorder="1" applyAlignment="1">
      <alignment vertical="center"/>
    </xf>
    <xf numFmtId="0" fontId="10" fillId="4" borderId="10" xfId="0" applyFont="1" applyFill="1" applyBorder="1" applyAlignment="1" applyProtection="1">
      <alignment horizontal="center" vertical="center"/>
    </xf>
    <xf numFmtId="4" fontId="10" fillId="4" borderId="10" xfId="0" applyNumberFormat="1" applyFont="1" applyFill="1" applyBorder="1" applyAlignment="1" applyProtection="1">
      <alignment horizontal="center" vertical="center"/>
    </xf>
    <xf numFmtId="49" fontId="12" fillId="3" borderId="10" xfId="0" applyNumberFormat="1" applyFont="1" applyFill="1" applyBorder="1" applyAlignment="1" applyProtection="1">
      <alignment horizontal="center" vertical="center"/>
    </xf>
    <xf numFmtId="0" fontId="12" fillId="3" borderId="10" xfId="0" applyNumberFormat="1" applyFont="1" applyFill="1" applyBorder="1" applyAlignment="1" applyProtection="1">
      <alignment horizontal="left" vertical="center" wrapText="1"/>
    </xf>
    <xf numFmtId="3" fontId="12" fillId="3" borderId="10" xfId="0" applyNumberFormat="1" applyFont="1" applyFill="1" applyBorder="1" applyAlignment="1" applyProtection="1">
      <alignment horizontal="center" vertical="center"/>
    </xf>
    <xf numFmtId="4" fontId="12" fillId="3" borderId="10" xfId="0" applyNumberFormat="1" applyFont="1" applyFill="1" applyBorder="1" applyAlignment="1" applyProtection="1">
      <alignment horizontal="center" vertical="center"/>
      <protection locked="0"/>
    </xf>
    <xf numFmtId="49" fontId="12" fillId="0" borderId="10" xfId="0" applyNumberFormat="1" applyFont="1" applyFill="1" applyBorder="1" applyAlignment="1" applyProtection="1">
      <alignment horizontal="center" vertical="center"/>
    </xf>
    <xf numFmtId="0" fontId="12" fillId="0" borderId="10" xfId="0" applyNumberFormat="1" applyFont="1" applyFill="1" applyBorder="1" applyAlignment="1" applyProtection="1">
      <alignment horizontal="left" vertical="center" wrapText="1"/>
    </xf>
    <xf numFmtId="49" fontId="12" fillId="0" borderId="10" xfId="0" applyNumberFormat="1" applyFont="1" applyFill="1" applyBorder="1" applyAlignment="1" applyProtection="1">
      <alignment horizontal="left" vertical="center" wrapText="1"/>
    </xf>
    <xf numFmtId="49" fontId="10" fillId="2" borderId="1" xfId="0" applyNumberFormat="1" applyFont="1" applyFill="1" applyBorder="1" applyAlignment="1" applyProtection="1">
      <alignment horizontal="center" vertical="center"/>
    </xf>
    <xf numFmtId="49" fontId="10" fillId="2" borderId="11" xfId="0" applyNumberFormat="1" applyFont="1" applyFill="1" applyBorder="1" applyAlignment="1" applyProtection="1">
      <alignment horizontal="left" vertical="center"/>
    </xf>
    <xf numFmtId="0" fontId="10" fillId="0" borderId="12" xfId="0" applyFont="1" applyBorder="1" applyAlignment="1" applyProtection="1">
      <alignment horizontal="left" vertical="center"/>
    </xf>
    <xf numFmtId="0" fontId="10" fillId="0" borderId="13" xfId="0" applyFont="1" applyBorder="1" applyAlignment="1" applyProtection="1">
      <alignment horizontal="left" vertical="center"/>
    </xf>
    <xf numFmtId="0" fontId="13" fillId="0" borderId="0" xfId="1" applyFont="1" applyAlignment="1">
      <alignment horizontal="left" vertical="center"/>
    </xf>
    <xf numFmtId="0" fontId="15" fillId="0" borderId="0" xfId="1" applyFont="1" applyAlignment="1">
      <alignment horizontal="left" vertical="center"/>
    </xf>
    <xf numFmtId="0" fontId="19" fillId="0" borderId="0" xfId="1" applyFont="1" applyAlignment="1">
      <alignment horizontal="left" vertical="center"/>
    </xf>
    <xf numFmtId="0" fontId="14" fillId="0" borderId="0" xfId="1" applyFont="1" applyBorder="1" applyAlignment="1">
      <alignment vertical="center" wrapText="1"/>
    </xf>
    <xf numFmtId="0" fontId="13" fillId="0" borderId="0" xfId="1" applyFont="1" applyAlignment="1">
      <alignment vertical="center" wrapText="1"/>
    </xf>
    <xf numFmtId="0" fontId="13" fillId="0" borderId="0" xfId="1" applyFont="1" applyAlignment="1">
      <alignment vertical="center"/>
    </xf>
  </cellXfs>
  <cellStyles count="17">
    <cellStyle name="Comma" xfId="2" xr:uid="{00000000-0005-0000-0000-000000000000}"/>
    <cellStyle name="Comma0" xfId="3" xr:uid="{00000000-0005-0000-0000-000001000000}"/>
    <cellStyle name="Currency" xfId="4" xr:uid="{00000000-0005-0000-0000-000002000000}"/>
    <cellStyle name="Currency0" xfId="5" xr:uid="{00000000-0005-0000-0000-000003000000}"/>
    <cellStyle name="Date" xfId="6" xr:uid="{00000000-0005-0000-0000-000004000000}"/>
    <cellStyle name="Fixed" xfId="7" xr:uid="{00000000-0005-0000-0000-000005000000}"/>
    <cellStyle name="Heading 1" xfId="8" xr:uid="{00000000-0005-0000-0000-000006000000}"/>
    <cellStyle name="Heading 2" xfId="9" xr:uid="{00000000-0005-0000-0000-000007000000}"/>
    <cellStyle name="Navadno" xfId="0" builtinId="0"/>
    <cellStyle name="Navadno 2" xfId="1" xr:uid="{4965BBB5-B2B3-4FC7-AD34-7C9E67CC48DD}"/>
    <cellStyle name="Navadno 2 2" xfId="15" xr:uid="{00000000-0005-0000-0000-00000A000000}"/>
    <cellStyle name="Navadno 2 3" xfId="13" xr:uid="{00000000-0005-0000-0000-000009000000}"/>
    <cellStyle name="Navadno 3" xfId="14" xr:uid="{00000000-0005-0000-0000-00000B000000}"/>
    <cellStyle name="normal" xfId="10" xr:uid="{00000000-0005-0000-0000-00000E000000}"/>
    <cellStyle name="Odstotek 2" xfId="16" xr:uid="{00000000-0005-0000-0000-00000F000000}"/>
    <cellStyle name="Percent" xfId="11" xr:uid="{00000000-0005-0000-0000-000010000000}"/>
    <cellStyle name="Total" xfId="12"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69</xdr:row>
      <xdr:rowOff>0</xdr:rowOff>
    </xdr:from>
    <xdr:to>
      <xdr:col>5</xdr:col>
      <xdr:colOff>77363</xdr:colOff>
      <xdr:row>78</xdr:row>
      <xdr:rowOff>85940</xdr:rowOff>
    </xdr:to>
    <xdr:pic>
      <xdr:nvPicPr>
        <xdr:cNvPr id="2" name="Slika 1">
          <a:extLst>
            <a:ext uri="{FF2B5EF4-FFF2-40B4-BE49-F238E27FC236}">
              <a16:creationId xmlns:a16="http://schemas.microsoft.com/office/drawing/2014/main" id="{EE0CD344-5DD5-7919-21AB-B02769161250}"/>
            </a:ext>
          </a:extLst>
        </xdr:cNvPr>
        <xdr:cNvPicPr>
          <a:picLocks noChangeAspect="1"/>
        </xdr:cNvPicPr>
      </xdr:nvPicPr>
      <xdr:blipFill>
        <a:blip xmlns:r="http://schemas.openxmlformats.org/officeDocument/2006/relationships" r:embed="rId1"/>
        <a:stretch>
          <a:fillRect/>
        </a:stretch>
      </xdr:blipFill>
      <xdr:spPr>
        <a:xfrm>
          <a:off x="419100" y="13325475"/>
          <a:ext cx="8335538" cy="15432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5AD3-C849-4BEE-B9B0-B920DD7D14D1}">
  <dimension ref="A1:E14"/>
  <sheetViews>
    <sheetView zoomScale="130" zoomScaleNormal="130" workbookViewId="0">
      <selection activeCell="B19" sqref="B19"/>
    </sheetView>
  </sheetViews>
  <sheetFormatPr defaultRowHeight="15" x14ac:dyDescent="0.25"/>
  <cols>
    <col min="1" max="1" width="5.85546875" customWidth="1"/>
    <col min="2" max="2" width="52.5703125" customWidth="1"/>
    <col min="3" max="3" width="8.7109375" customWidth="1"/>
    <col min="4" max="4" width="11.140625" customWidth="1"/>
    <col min="5" max="5" width="14.28515625" customWidth="1"/>
  </cols>
  <sheetData>
    <row r="1" spans="1:5" s="6" customFormat="1" ht="16.5" x14ac:dyDescent="0.3">
      <c r="A1" s="76" t="s">
        <v>24</v>
      </c>
      <c r="B1" s="77" t="s">
        <v>118</v>
      </c>
      <c r="C1" s="76" t="s">
        <v>25</v>
      </c>
      <c r="D1" s="76" t="s">
        <v>26</v>
      </c>
      <c r="E1" s="77" t="s">
        <v>4</v>
      </c>
    </row>
    <row r="2" spans="1:5" s="6" customFormat="1" ht="16.5" x14ac:dyDescent="0.3">
      <c r="A2" s="78" t="s">
        <v>27</v>
      </c>
      <c r="B2" s="79" t="s">
        <v>42</v>
      </c>
      <c r="C2" s="78"/>
      <c r="D2" s="80"/>
      <c r="E2" s="81"/>
    </row>
    <row r="3" spans="1:5" s="6" customFormat="1" ht="16.5" x14ac:dyDescent="0.3">
      <c r="A3" s="82" t="s">
        <v>28</v>
      </c>
      <c r="B3" s="83" t="str">
        <f>'1. OJAČITEV SM'!B13</f>
        <v>Skupaj ojačitev SM</v>
      </c>
      <c r="C3" s="82" t="s">
        <v>23</v>
      </c>
      <c r="D3" s="84">
        <v>1</v>
      </c>
      <c r="E3" s="85"/>
    </row>
    <row r="4" spans="1:5" s="6" customFormat="1" ht="16.5" x14ac:dyDescent="0.3">
      <c r="A4" s="78" t="s">
        <v>29</v>
      </c>
      <c r="B4" s="79" t="s">
        <v>41</v>
      </c>
      <c r="C4" s="78"/>
      <c r="D4" s="80"/>
      <c r="E4" s="81"/>
    </row>
    <row r="5" spans="1:5" s="6" customFormat="1" ht="16.5" x14ac:dyDescent="0.3">
      <c r="A5" s="82" t="s">
        <v>30</v>
      </c>
      <c r="B5" s="83" t="str">
        <f>'2. FAZNI VODNIKI IN SPOJNI MAT.'!B6</f>
        <v>Skupaj dobava faznih vodnikov in spojnega materiala:</v>
      </c>
      <c r="C5" s="82" t="s">
        <v>23</v>
      </c>
      <c r="D5" s="84">
        <v>1</v>
      </c>
      <c r="E5" s="85"/>
    </row>
    <row r="6" spans="1:5" s="6" customFormat="1" ht="16.5" x14ac:dyDescent="0.3">
      <c r="A6" s="78" t="s">
        <v>31</v>
      </c>
      <c r="B6" s="79" t="s">
        <v>40</v>
      </c>
      <c r="C6" s="78"/>
      <c r="D6" s="80"/>
      <c r="E6" s="81"/>
    </row>
    <row r="7" spans="1:5" s="6" customFormat="1" ht="16.5" x14ac:dyDescent="0.3">
      <c r="A7" s="86" t="s">
        <v>32</v>
      </c>
      <c r="B7" s="87" t="str">
        <f>'3. AKZ'!B4</f>
        <v>Skupaj izvedba AKZ za vsa SM:</v>
      </c>
      <c r="C7" s="82" t="s">
        <v>23</v>
      </c>
      <c r="D7" s="84">
        <v>1</v>
      </c>
      <c r="E7" s="85"/>
    </row>
    <row r="8" spans="1:5" s="6" customFormat="1" ht="16.5" x14ac:dyDescent="0.3">
      <c r="A8" s="78" t="s">
        <v>33</v>
      </c>
      <c r="B8" s="79" t="s">
        <v>92</v>
      </c>
      <c r="C8" s="78"/>
      <c r="D8" s="80"/>
      <c r="E8" s="81"/>
    </row>
    <row r="9" spans="1:5" s="6" customFormat="1" ht="30" x14ac:dyDescent="0.3">
      <c r="A9" s="86" t="s">
        <v>34</v>
      </c>
      <c r="B9" s="87" t="str">
        <f>'4. OPGW IN OBESNI MATERIAL'!B31</f>
        <v>Skupaj dobava OPGW kabla in obešnega in spojnega materiala</v>
      </c>
      <c r="C9" s="82" t="s">
        <v>23</v>
      </c>
      <c r="D9" s="84">
        <v>1</v>
      </c>
      <c r="E9" s="85"/>
    </row>
    <row r="10" spans="1:5" s="6" customFormat="1" ht="16.5" x14ac:dyDescent="0.3">
      <c r="A10" s="78" t="s">
        <v>35</v>
      </c>
      <c r="B10" s="79" t="s">
        <v>43</v>
      </c>
      <c r="C10" s="78"/>
      <c r="D10" s="80"/>
      <c r="E10" s="81"/>
    </row>
    <row r="11" spans="1:5" s="6" customFormat="1" ht="16.5" x14ac:dyDescent="0.3">
      <c r="A11" s="86" t="s">
        <v>36</v>
      </c>
      <c r="B11" s="87" t="str">
        <f>'5. MONTAŽA'!B20</f>
        <v>Skupaj montaža:</v>
      </c>
      <c r="C11" s="82" t="s">
        <v>23</v>
      </c>
      <c r="D11" s="84">
        <v>1</v>
      </c>
      <c r="E11" s="85"/>
    </row>
    <row r="12" spans="1:5" s="6" customFormat="1" ht="16.5" x14ac:dyDescent="0.3">
      <c r="A12" s="78" t="s">
        <v>37</v>
      </c>
      <c r="B12" s="79" t="s">
        <v>38</v>
      </c>
      <c r="C12" s="78"/>
      <c r="D12" s="80"/>
      <c r="E12" s="81"/>
    </row>
    <row r="13" spans="1:5" s="6" customFormat="1" ht="16.5" x14ac:dyDescent="0.3">
      <c r="A13" s="86" t="s">
        <v>86</v>
      </c>
      <c r="B13" s="88" t="s">
        <v>45</v>
      </c>
      <c r="C13" s="86" t="s">
        <v>23</v>
      </c>
      <c r="D13" s="84">
        <v>1</v>
      </c>
      <c r="E13" s="85"/>
    </row>
    <row r="14" spans="1:5" s="6" customFormat="1" ht="16.5" x14ac:dyDescent="0.3">
      <c r="A14" s="89" t="s">
        <v>37</v>
      </c>
      <c r="B14" s="90" t="s">
        <v>39</v>
      </c>
      <c r="C14" s="91"/>
      <c r="D14" s="91"/>
      <c r="E14" s="92"/>
    </row>
  </sheetData>
  <mergeCells count="1">
    <mergeCell ref="B14:E14"/>
  </mergeCells>
  <dataValidations count="1">
    <dataValidation type="custom" showErrorMessage="1" errorTitle="Nepravilen vnos cene" error="Cena mora biti nenegativno število z največ dvema decimalkama!" sqref="E2:E13" xr:uid="{0A4318BB-96AF-45DA-878D-1C4B09ACEDB1}">
      <formula1>AND(ISNUMBER(E2),E2&gt;=0,ROUND(E2*100,6)-INT(E2*100)=0,NOT(ISBLANK(E2)))</formula1>
    </dataValidation>
  </dataValidations>
  <pageMargins left="0.78740157480314965" right="0.51181102362204722" top="0.98425196850393704" bottom="0.74803149606299213"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
  <sheetViews>
    <sheetView view="pageBreakPreview" topLeftCell="A11" zoomScaleNormal="85" zoomScaleSheetLayoutView="100" workbookViewId="0">
      <selection activeCell="A7" sqref="A7:XFD7"/>
    </sheetView>
  </sheetViews>
  <sheetFormatPr defaultRowHeight="15.75" x14ac:dyDescent="0.3"/>
  <cols>
    <col min="1" max="1" width="7.42578125" style="9" bestFit="1" customWidth="1"/>
    <col min="2" max="2" width="54.42578125" style="9" customWidth="1"/>
    <col min="3" max="4" width="9.42578125" style="9" customWidth="1"/>
    <col min="5" max="5" width="15" style="9" customWidth="1"/>
    <col min="6" max="6" width="11.5703125" style="9" customWidth="1"/>
  </cols>
  <sheetData>
    <row r="1" spans="1:6" ht="41.25" customHeight="1" x14ac:dyDescent="0.25">
      <c r="A1" s="7" t="s">
        <v>109</v>
      </c>
      <c r="B1" s="20" t="s">
        <v>0</v>
      </c>
      <c r="C1" s="20" t="s">
        <v>1</v>
      </c>
      <c r="D1" s="20" t="s">
        <v>2</v>
      </c>
      <c r="E1" s="20" t="s">
        <v>3</v>
      </c>
      <c r="F1" s="21" t="s">
        <v>4</v>
      </c>
    </row>
    <row r="2" spans="1:6" ht="27.75" customHeight="1" x14ac:dyDescent="0.3">
      <c r="A2" s="10"/>
      <c r="B2" s="65" t="s">
        <v>5</v>
      </c>
      <c r="C2" s="12"/>
      <c r="D2" s="12"/>
      <c r="E2" s="12"/>
      <c r="F2" s="13"/>
    </row>
    <row r="3" spans="1:6" ht="24.75" customHeight="1" x14ac:dyDescent="0.3">
      <c r="A3" s="10"/>
      <c r="B3" s="65" t="s">
        <v>6</v>
      </c>
      <c r="C3" s="12"/>
      <c r="D3" s="12"/>
      <c r="E3" s="12"/>
      <c r="F3" s="13"/>
    </row>
    <row r="4" spans="1:6" ht="90" x14ac:dyDescent="0.3">
      <c r="A4" s="66">
        <v>1</v>
      </c>
      <c r="B4" s="67" t="s">
        <v>11</v>
      </c>
      <c r="C4" s="68" t="s">
        <v>7</v>
      </c>
      <c r="D4" s="68">
        <v>490</v>
      </c>
      <c r="E4" s="68"/>
      <c r="F4" s="69"/>
    </row>
    <row r="5" spans="1:6" ht="90" x14ac:dyDescent="0.3">
      <c r="A5" s="66">
        <v>2</v>
      </c>
      <c r="B5" s="67" t="s">
        <v>8</v>
      </c>
      <c r="C5" s="68" t="s">
        <v>9</v>
      </c>
      <c r="D5" s="68">
        <v>40</v>
      </c>
      <c r="E5" s="68"/>
      <c r="F5" s="69"/>
    </row>
    <row r="6" spans="1:6" ht="120" x14ac:dyDescent="0.3">
      <c r="A6" s="66">
        <v>3</v>
      </c>
      <c r="B6" s="67" t="s">
        <v>10</v>
      </c>
      <c r="C6" s="68" t="s">
        <v>7</v>
      </c>
      <c r="D6" s="68">
        <v>490</v>
      </c>
      <c r="E6" s="68"/>
      <c r="F6" s="69"/>
    </row>
    <row r="7" spans="1:6" ht="24.75" customHeight="1" x14ac:dyDescent="0.3">
      <c r="A7" s="70"/>
      <c r="B7" s="65" t="s">
        <v>12</v>
      </c>
      <c r="C7" s="71"/>
      <c r="D7" s="71"/>
      <c r="E7" s="71"/>
      <c r="F7" s="62"/>
    </row>
    <row r="8" spans="1:6" ht="24.75" customHeight="1" x14ac:dyDescent="0.3">
      <c r="A8" s="70"/>
      <c r="B8" s="65" t="s">
        <v>6</v>
      </c>
      <c r="C8" s="71"/>
      <c r="D8" s="71"/>
      <c r="E8" s="71"/>
      <c r="F8" s="62"/>
    </row>
    <row r="9" spans="1:6" ht="90" customHeight="1" x14ac:dyDescent="0.3">
      <c r="A9" s="66">
        <v>4</v>
      </c>
      <c r="B9" s="67" t="s">
        <v>117</v>
      </c>
      <c r="C9" s="68" t="s">
        <v>7</v>
      </c>
      <c r="D9" s="68">
        <v>490</v>
      </c>
      <c r="E9" s="68"/>
      <c r="F9" s="69"/>
    </row>
    <row r="10" spans="1:6" ht="75" x14ac:dyDescent="0.3">
      <c r="A10" s="66">
        <v>5</v>
      </c>
      <c r="B10" s="67" t="s">
        <v>13</v>
      </c>
      <c r="C10" s="68" t="s">
        <v>7</v>
      </c>
      <c r="D10" s="68">
        <v>490</v>
      </c>
      <c r="E10" s="68"/>
      <c r="F10" s="69"/>
    </row>
    <row r="11" spans="1:6" ht="90" x14ac:dyDescent="0.3">
      <c r="A11" s="66">
        <v>6</v>
      </c>
      <c r="B11" s="67" t="s">
        <v>14</v>
      </c>
      <c r="C11" s="68" t="s">
        <v>9</v>
      </c>
      <c r="D11" s="68">
        <v>40</v>
      </c>
      <c r="E11" s="68"/>
      <c r="F11" s="69"/>
    </row>
    <row r="12" spans="1:6" ht="120.75" thickBot="1" x14ac:dyDescent="0.35">
      <c r="A12" s="72">
        <v>7</v>
      </c>
      <c r="B12" s="73" t="s">
        <v>15</v>
      </c>
      <c r="C12" s="74" t="s">
        <v>7</v>
      </c>
      <c r="D12" s="74">
        <v>490</v>
      </c>
      <c r="E12" s="74"/>
      <c r="F12" s="75"/>
    </row>
    <row r="13" spans="1:6" ht="17.25" customHeight="1" x14ac:dyDescent="0.3">
      <c r="A13" s="18"/>
      <c r="B13" s="19" t="s">
        <v>44</v>
      </c>
      <c r="C13" s="19"/>
      <c r="D13" s="19"/>
      <c r="E13" s="18"/>
      <c r="F13" s="19"/>
    </row>
  </sheetData>
  <pageMargins left="0.98425196850393704" right="0.70866141732283472" top="0.98425196850393704" bottom="0.74803149606299213" header="0.31496062992125984" footer="0.31496062992125984"/>
  <pageSetup paperSize="9" orientation="landscape" r:id="rId1"/>
  <rowBreaks count="1" manualBreakCount="1">
    <brk id="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5B03E-E928-497F-A202-94149669F1E5}">
  <dimension ref="A1:F6"/>
  <sheetViews>
    <sheetView zoomScaleNormal="100" workbookViewId="0">
      <selection activeCell="B15" sqref="B15"/>
    </sheetView>
  </sheetViews>
  <sheetFormatPr defaultRowHeight="15" x14ac:dyDescent="0.25"/>
  <cols>
    <col min="1" max="1" width="7.140625" bestFit="1" customWidth="1"/>
    <col min="2" max="2" width="49.7109375" customWidth="1"/>
    <col min="3" max="4" width="9.42578125" customWidth="1"/>
    <col min="5" max="5" width="15.85546875" customWidth="1"/>
    <col min="6" max="6" width="12.140625" style="63" customWidth="1"/>
  </cols>
  <sheetData>
    <row r="1" spans="1:6" ht="30" x14ac:dyDescent="0.25">
      <c r="A1" s="7" t="s">
        <v>109</v>
      </c>
      <c r="B1" s="20" t="s">
        <v>0</v>
      </c>
      <c r="C1" s="8" t="s">
        <v>1</v>
      </c>
      <c r="D1" s="8" t="s">
        <v>2</v>
      </c>
      <c r="E1" s="20" t="s">
        <v>3</v>
      </c>
      <c r="F1" s="21" t="s">
        <v>4</v>
      </c>
    </row>
    <row r="2" spans="1:6" ht="15.75" x14ac:dyDescent="0.3">
      <c r="A2" s="10"/>
      <c r="B2" s="11" t="s">
        <v>113</v>
      </c>
      <c r="C2" s="12"/>
      <c r="D2" s="12"/>
      <c r="E2" s="12"/>
      <c r="F2" s="62"/>
    </row>
    <row r="3" spans="1:6" ht="30" x14ac:dyDescent="0.3">
      <c r="A3" s="14">
        <v>1</v>
      </c>
      <c r="B3" s="15" t="s">
        <v>119</v>
      </c>
      <c r="C3" s="16" t="s">
        <v>16</v>
      </c>
      <c r="D3" s="16">
        <v>17074</v>
      </c>
      <c r="E3" s="16"/>
      <c r="F3" s="17"/>
    </row>
    <row r="4" spans="1:6" ht="90" x14ac:dyDescent="0.3">
      <c r="A4" s="14"/>
      <c r="B4" s="49" t="s">
        <v>93</v>
      </c>
      <c r="C4" s="16"/>
      <c r="D4" s="16"/>
      <c r="E4" s="16"/>
      <c r="F4" s="17"/>
    </row>
    <row r="5" spans="1:6" ht="30" x14ac:dyDescent="0.3">
      <c r="A5" s="14">
        <v>2</v>
      </c>
      <c r="B5" s="15" t="s">
        <v>17</v>
      </c>
      <c r="C5" s="16" t="s">
        <v>18</v>
      </c>
      <c r="D5" s="16">
        <v>50</v>
      </c>
      <c r="E5" s="16"/>
      <c r="F5" s="17"/>
    </row>
    <row r="6" spans="1:6" ht="30" x14ac:dyDescent="0.3">
      <c r="A6" s="58"/>
      <c r="B6" s="59" t="s">
        <v>116</v>
      </c>
      <c r="C6" s="60"/>
      <c r="D6" s="60"/>
      <c r="E6" s="60"/>
      <c r="F6" s="64"/>
    </row>
  </sheetData>
  <pageMargins left="0.98425196850393704" right="0.70866141732283472" top="0.98425196850393704"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CEB61-A3BB-4225-920D-B00FB33843D2}">
  <dimension ref="A1:F5"/>
  <sheetViews>
    <sheetView zoomScale="115" zoomScaleNormal="115" workbookViewId="0">
      <selection activeCell="B2" sqref="B2"/>
    </sheetView>
  </sheetViews>
  <sheetFormatPr defaultRowHeight="15" x14ac:dyDescent="0.25"/>
  <cols>
    <col min="1" max="1" width="7.140625" bestFit="1" customWidth="1"/>
    <col min="2" max="2" width="53.42578125" customWidth="1"/>
    <col min="3" max="5" width="9.42578125" customWidth="1"/>
    <col min="6" max="6" width="12.140625" customWidth="1"/>
  </cols>
  <sheetData>
    <row r="1" spans="1:6" s="22" customFormat="1" ht="45" x14ac:dyDescent="0.3">
      <c r="A1" s="7" t="s">
        <v>109</v>
      </c>
      <c r="B1" s="20" t="s">
        <v>0</v>
      </c>
      <c r="C1" s="20" t="s">
        <v>1</v>
      </c>
      <c r="D1" s="20" t="s">
        <v>2</v>
      </c>
      <c r="E1" s="20" t="s">
        <v>3</v>
      </c>
      <c r="F1" s="21" t="s">
        <v>4</v>
      </c>
    </row>
    <row r="2" spans="1:6" s="9" customFormat="1" x14ac:dyDescent="0.3">
      <c r="A2" s="10"/>
      <c r="B2" s="11" t="s">
        <v>113</v>
      </c>
      <c r="C2" s="12"/>
      <c r="D2" s="12"/>
      <c r="E2" s="12"/>
      <c r="F2" s="13"/>
    </row>
    <row r="3" spans="1:6" s="9" customFormat="1" ht="120" x14ac:dyDescent="0.3">
      <c r="A3" s="14">
        <v>1</v>
      </c>
      <c r="B3" s="15" t="s">
        <v>107</v>
      </c>
      <c r="C3" s="16" t="s">
        <v>19</v>
      </c>
      <c r="D3" s="16">
        <v>33000</v>
      </c>
      <c r="E3" s="16"/>
      <c r="F3" s="17"/>
    </row>
    <row r="4" spans="1:6" s="9" customFormat="1" x14ac:dyDescent="0.3">
      <c r="A4" s="58"/>
      <c r="B4" s="59" t="s">
        <v>115</v>
      </c>
      <c r="C4" s="60"/>
      <c r="D4" s="60"/>
      <c r="E4" s="60"/>
      <c r="F4" s="61"/>
    </row>
    <row r="5" spans="1:6" s="9" customFormat="1" x14ac:dyDescent="0.3"/>
  </sheetData>
  <pageMargins left="0.98425196850393704" right="0.70866141732283472" top="0.98425196850393704"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2314-95E5-40C4-BEC5-ED26031FE169}">
  <dimension ref="A1:H49"/>
  <sheetViews>
    <sheetView showZeros="0" topLeftCell="A17" zoomScaleNormal="100" workbookViewId="0">
      <selection activeCell="B70" sqref="B70"/>
    </sheetView>
  </sheetViews>
  <sheetFormatPr defaultColWidth="8.85546875" defaultRowHeight="12.75" x14ac:dyDescent="0.2"/>
  <cols>
    <col min="1" max="1" width="6.28515625" style="5" customWidth="1"/>
    <col min="2" max="2" width="97.5703125" style="3" bestFit="1" customWidth="1"/>
    <col min="3" max="3" width="8" style="1" customWidth="1"/>
    <col min="4" max="4" width="9.42578125" style="4" customWidth="1"/>
    <col min="5" max="5" width="8.85546875" style="2"/>
    <col min="6" max="6" width="13.140625" style="1" customWidth="1"/>
    <col min="7" max="7" width="5" style="1" customWidth="1"/>
    <col min="8" max="253" width="8.85546875" style="1"/>
    <col min="254" max="254" width="6.28515625" style="1" customWidth="1"/>
    <col min="255" max="255" width="45.28515625" style="1" customWidth="1"/>
    <col min="256" max="256" width="8" style="1" customWidth="1"/>
    <col min="257" max="257" width="7.42578125" style="1" customWidth="1"/>
    <col min="258" max="260" width="0" style="1" hidden="1" customWidth="1"/>
    <col min="261" max="261" width="8.85546875" style="1"/>
    <col min="262" max="262" width="13.140625" style="1" customWidth="1"/>
    <col min="263" max="263" width="5" style="1" customWidth="1"/>
    <col min="264" max="509" width="8.85546875" style="1"/>
    <col min="510" max="510" width="6.28515625" style="1" customWidth="1"/>
    <col min="511" max="511" width="45.28515625" style="1" customWidth="1"/>
    <col min="512" max="512" width="8" style="1" customWidth="1"/>
    <col min="513" max="513" width="7.42578125" style="1" customWidth="1"/>
    <col min="514" max="516" width="0" style="1" hidden="1" customWidth="1"/>
    <col min="517" max="517" width="8.85546875" style="1"/>
    <col min="518" max="518" width="13.140625" style="1" customWidth="1"/>
    <col min="519" max="519" width="5" style="1" customWidth="1"/>
    <col min="520" max="765" width="8.85546875" style="1"/>
    <col min="766" max="766" width="6.28515625" style="1" customWidth="1"/>
    <col min="767" max="767" width="45.28515625" style="1" customWidth="1"/>
    <col min="768" max="768" width="8" style="1" customWidth="1"/>
    <col min="769" max="769" width="7.42578125" style="1" customWidth="1"/>
    <col min="770" max="772" width="0" style="1" hidden="1" customWidth="1"/>
    <col min="773" max="773" width="8.85546875" style="1"/>
    <col min="774" max="774" width="13.140625" style="1" customWidth="1"/>
    <col min="775" max="775" width="5" style="1" customWidth="1"/>
    <col min="776" max="1021" width="8.85546875" style="1"/>
    <col min="1022" max="1022" width="6.28515625" style="1" customWidth="1"/>
    <col min="1023" max="1023" width="45.28515625" style="1" customWidth="1"/>
    <col min="1024" max="1024" width="8" style="1" customWidth="1"/>
    <col min="1025" max="1025" width="7.42578125" style="1" customWidth="1"/>
    <col min="1026" max="1028" width="0" style="1" hidden="1" customWidth="1"/>
    <col min="1029" max="1029" width="8.85546875" style="1"/>
    <col min="1030" max="1030" width="13.140625" style="1" customWidth="1"/>
    <col min="1031" max="1031" width="5" style="1" customWidth="1"/>
    <col min="1032" max="1277" width="8.85546875" style="1"/>
    <col min="1278" max="1278" width="6.28515625" style="1" customWidth="1"/>
    <col min="1279" max="1279" width="45.28515625" style="1" customWidth="1"/>
    <col min="1280" max="1280" width="8" style="1" customWidth="1"/>
    <col min="1281" max="1281" width="7.42578125" style="1" customWidth="1"/>
    <col min="1282" max="1284" width="0" style="1" hidden="1" customWidth="1"/>
    <col min="1285" max="1285" width="8.85546875" style="1"/>
    <col min="1286" max="1286" width="13.140625" style="1" customWidth="1"/>
    <col min="1287" max="1287" width="5" style="1" customWidth="1"/>
    <col min="1288" max="1533" width="8.85546875" style="1"/>
    <col min="1534" max="1534" width="6.28515625" style="1" customWidth="1"/>
    <col min="1535" max="1535" width="45.28515625" style="1" customWidth="1"/>
    <col min="1536" max="1536" width="8" style="1" customWidth="1"/>
    <col min="1537" max="1537" width="7.42578125" style="1" customWidth="1"/>
    <col min="1538" max="1540" width="0" style="1" hidden="1" customWidth="1"/>
    <col min="1541" max="1541" width="8.85546875" style="1"/>
    <col min="1542" max="1542" width="13.140625" style="1" customWidth="1"/>
    <col min="1543" max="1543" width="5" style="1" customWidth="1"/>
    <col min="1544" max="1789" width="8.85546875" style="1"/>
    <col min="1790" max="1790" width="6.28515625" style="1" customWidth="1"/>
    <col min="1791" max="1791" width="45.28515625" style="1" customWidth="1"/>
    <col min="1792" max="1792" width="8" style="1" customWidth="1"/>
    <col min="1793" max="1793" width="7.42578125" style="1" customWidth="1"/>
    <col min="1794" max="1796" width="0" style="1" hidden="1" customWidth="1"/>
    <col min="1797" max="1797" width="8.85546875" style="1"/>
    <col min="1798" max="1798" width="13.140625" style="1" customWidth="1"/>
    <col min="1799" max="1799" width="5" style="1" customWidth="1"/>
    <col min="1800" max="2045" width="8.85546875" style="1"/>
    <col min="2046" max="2046" width="6.28515625" style="1" customWidth="1"/>
    <col min="2047" max="2047" width="45.28515625" style="1" customWidth="1"/>
    <col min="2048" max="2048" width="8" style="1" customWidth="1"/>
    <col min="2049" max="2049" width="7.42578125" style="1" customWidth="1"/>
    <col min="2050" max="2052" width="0" style="1" hidden="1" customWidth="1"/>
    <col min="2053" max="2053" width="8.85546875" style="1"/>
    <col min="2054" max="2054" width="13.140625" style="1" customWidth="1"/>
    <col min="2055" max="2055" width="5" style="1" customWidth="1"/>
    <col min="2056" max="2301" width="8.85546875" style="1"/>
    <col min="2302" max="2302" width="6.28515625" style="1" customWidth="1"/>
    <col min="2303" max="2303" width="45.28515625" style="1" customWidth="1"/>
    <col min="2304" max="2304" width="8" style="1" customWidth="1"/>
    <col min="2305" max="2305" width="7.42578125" style="1" customWidth="1"/>
    <col min="2306" max="2308" width="0" style="1" hidden="1" customWidth="1"/>
    <col min="2309" max="2309" width="8.85546875" style="1"/>
    <col min="2310" max="2310" width="13.140625" style="1" customWidth="1"/>
    <col min="2311" max="2311" width="5" style="1" customWidth="1"/>
    <col min="2312" max="2557" width="8.85546875" style="1"/>
    <col min="2558" max="2558" width="6.28515625" style="1" customWidth="1"/>
    <col min="2559" max="2559" width="45.28515625" style="1" customWidth="1"/>
    <col min="2560" max="2560" width="8" style="1" customWidth="1"/>
    <col min="2561" max="2561" width="7.42578125" style="1" customWidth="1"/>
    <col min="2562" max="2564" width="0" style="1" hidden="1" customWidth="1"/>
    <col min="2565" max="2565" width="8.85546875" style="1"/>
    <col min="2566" max="2566" width="13.140625" style="1" customWidth="1"/>
    <col min="2567" max="2567" width="5" style="1" customWidth="1"/>
    <col min="2568" max="2813" width="8.85546875" style="1"/>
    <col min="2814" max="2814" width="6.28515625" style="1" customWidth="1"/>
    <col min="2815" max="2815" width="45.28515625" style="1" customWidth="1"/>
    <col min="2816" max="2816" width="8" style="1" customWidth="1"/>
    <col min="2817" max="2817" width="7.42578125" style="1" customWidth="1"/>
    <col min="2818" max="2820" width="0" style="1" hidden="1" customWidth="1"/>
    <col min="2821" max="2821" width="8.85546875" style="1"/>
    <col min="2822" max="2822" width="13.140625" style="1" customWidth="1"/>
    <col min="2823" max="2823" width="5" style="1" customWidth="1"/>
    <col min="2824" max="3069" width="8.85546875" style="1"/>
    <col min="3070" max="3070" width="6.28515625" style="1" customWidth="1"/>
    <col min="3071" max="3071" width="45.28515625" style="1" customWidth="1"/>
    <col min="3072" max="3072" width="8" style="1" customWidth="1"/>
    <col min="3073" max="3073" width="7.42578125" style="1" customWidth="1"/>
    <col min="3074" max="3076" width="0" style="1" hidden="1" customWidth="1"/>
    <col min="3077" max="3077" width="8.85546875" style="1"/>
    <col min="3078" max="3078" width="13.140625" style="1" customWidth="1"/>
    <col min="3079" max="3079" width="5" style="1" customWidth="1"/>
    <col min="3080" max="3325" width="8.85546875" style="1"/>
    <col min="3326" max="3326" width="6.28515625" style="1" customWidth="1"/>
    <col min="3327" max="3327" width="45.28515625" style="1" customWidth="1"/>
    <col min="3328" max="3328" width="8" style="1" customWidth="1"/>
    <col min="3329" max="3329" width="7.42578125" style="1" customWidth="1"/>
    <col min="3330" max="3332" width="0" style="1" hidden="1" customWidth="1"/>
    <col min="3333" max="3333" width="8.85546875" style="1"/>
    <col min="3334" max="3334" width="13.140625" style="1" customWidth="1"/>
    <col min="3335" max="3335" width="5" style="1" customWidth="1"/>
    <col min="3336" max="3581" width="8.85546875" style="1"/>
    <col min="3582" max="3582" width="6.28515625" style="1" customWidth="1"/>
    <col min="3583" max="3583" width="45.28515625" style="1" customWidth="1"/>
    <col min="3584" max="3584" width="8" style="1" customWidth="1"/>
    <col min="3585" max="3585" width="7.42578125" style="1" customWidth="1"/>
    <col min="3586" max="3588" width="0" style="1" hidden="1" customWidth="1"/>
    <col min="3589" max="3589" width="8.85546875" style="1"/>
    <col min="3590" max="3590" width="13.140625" style="1" customWidth="1"/>
    <col min="3591" max="3591" width="5" style="1" customWidth="1"/>
    <col min="3592" max="3837" width="8.85546875" style="1"/>
    <col min="3838" max="3838" width="6.28515625" style="1" customWidth="1"/>
    <col min="3839" max="3839" width="45.28515625" style="1" customWidth="1"/>
    <col min="3840" max="3840" width="8" style="1" customWidth="1"/>
    <col min="3841" max="3841" width="7.42578125" style="1" customWidth="1"/>
    <col min="3842" max="3844" width="0" style="1" hidden="1" customWidth="1"/>
    <col min="3845" max="3845" width="8.85546875" style="1"/>
    <col min="3846" max="3846" width="13.140625" style="1" customWidth="1"/>
    <col min="3847" max="3847" width="5" style="1" customWidth="1"/>
    <col min="3848" max="4093" width="8.85546875" style="1"/>
    <col min="4094" max="4094" width="6.28515625" style="1" customWidth="1"/>
    <col min="4095" max="4095" width="45.28515625" style="1" customWidth="1"/>
    <col min="4096" max="4096" width="8" style="1" customWidth="1"/>
    <col min="4097" max="4097" width="7.42578125" style="1" customWidth="1"/>
    <col min="4098" max="4100" width="0" style="1" hidden="1" customWidth="1"/>
    <col min="4101" max="4101" width="8.85546875" style="1"/>
    <col min="4102" max="4102" width="13.140625" style="1" customWidth="1"/>
    <col min="4103" max="4103" width="5" style="1" customWidth="1"/>
    <col min="4104" max="4349" width="8.85546875" style="1"/>
    <col min="4350" max="4350" width="6.28515625" style="1" customWidth="1"/>
    <col min="4351" max="4351" width="45.28515625" style="1" customWidth="1"/>
    <col min="4352" max="4352" width="8" style="1" customWidth="1"/>
    <col min="4353" max="4353" width="7.42578125" style="1" customWidth="1"/>
    <col min="4354" max="4356" width="0" style="1" hidden="1" customWidth="1"/>
    <col min="4357" max="4357" width="8.85546875" style="1"/>
    <col min="4358" max="4358" width="13.140625" style="1" customWidth="1"/>
    <col min="4359" max="4359" width="5" style="1" customWidth="1"/>
    <col min="4360" max="4605" width="8.85546875" style="1"/>
    <col min="4606" max="4606" width="6.28515625" style="1" customWidth="1"/>
    <col min="4607" max="4607" width="45.28515625" style="1" customWidth="1"/>
    <col min="4608" max="4608" width="8" style="1" customWidth="1"/>
    <col min="4609" max="4609" width="7.42578125" style="1" customWidth="1"/>
    <col min="4610" max="4612" width="0" style="1" hidden="1" customWidth="1"/>
    <col min="4613" max="4613" width="8.85546875" style="1"/>
    <col min="4614" max="4614" width="13.140625" style="1" customWidth="1"/>
    <col min="4615" max="4615" width="5" style="1" customWidth="1"/>
    <col min="4616" max="4861" width="8.85546875" style="1"/>
    <col min="4862" max="4862" width="6.28515625" style="1" customWidth="1"/>
    <col min="4863" max="4863" width="45.28515625" style="1" customWidth="1"/>
    <col min="4864" max="4864" width="8" style="1" customWidth="1"/>
    <col min="4865" max="4865" width="7.42578125" style="1" customWidth="1"/>
    <col min="4866" max="4868" width="0" style="1" hidden="1" customWidth="1"/>
    <col min="4869" max="4869" width="8.85546875" style="1"/>
    <col min="4870" max="4870" width="13.140625" style="1" customWidth="1"/>
    <col min="4871" max="4871" width="5" style="1" customWidth="1"/>
    <col min="4872" max="5117" width="8.85546875" style="1"/>
    <col min="5118" max="5118" width="6.28515625" style="1" customWidth="1"/>
    <col min="5119" max="5119" width="45.28515625" style="1" customWidth="1"/>
    <col min="5120" max="5120" width="8" style="1" customWidth="1"/>
    <col min="5121" max="5121" width="7.42578125" style="1" customWidth="1"/>
    <col min="5122" max="5124" width="0" style="1" hidden="1" customWidth="1"/>
    <col min="5125" max="5125" width="8.85546875" style="1"/>
    <col min="5126" max="5126" width="13.140625" style="1" customWidth="1"/>
    <col min="5127" max="5127" width="5" style="1" customWidth="1"/>
    <col min="5128" max="5373" width="8.85546875" style="1"/>
    <col min="5374" max="5374" width="6.28515625" style="1" customWidth="1"/>
    <col min="5375" max="5375" width="45.28515625" style="1" customWidth="1"/>
    <col min="5376" max="5376" width="8" style="1" customWidth="1"/>
    <col min="5377" max="5377" width="7.42578125" style="1" customWidth="1"/>
    <col min="5378" max="5380" width="0" style="1" hidden="1" customWidth="1"/>
    <col min="5381" max="5381" width="8.85546875" style="1"/>
    <col min="5382" max="5382" width="13.140625" style="1" customWidth="1"/>
    <col min="5383" max="5383" width="5" style="1" customWidth="1"/>
    <col min="5384" max="5629" width="8.85546875" style="1"/>
    <col min="5630" max="5630" width="6.28515625" style="1" customWidth="1"/>
    <col min="5631" max="5631" width="45.28515625" style="1" customWidth="1"/>
    <col min="5632" max="5632" width="8" style="1" customWidth="1"/>
    <col min="5633" max="5633" width="7.42578125" style="1" customWidth="1"/>
    <col min="5634" max="5636" width="0" style="1" hidden="1" customWidth="1"/>
    <col min="5637" max="5637" width="8.85546875" style="1"/>
    <col min="5638" max="5638" width="13.140625" style="1" customWidth="1"/>
    <col min="5639" max="5639" width="5" style="1" customWidth="1"/>
    <col min="5640" max="5885" width="8.85546875" style="1"/>
    <col min="5886" max="5886" width="6.28515625" style="1" customWidth="1"/>
    <col min="5887" max="5887" width="45.28515625" style="1" customWidth="1"/>
    <col min="5888" max="5888" width="8" style="1" customWidth="1"/>
    <col min="5889" max="5889" width="7.42578125" style="1" customWidth="1"/>
    <col min="5890" max="5892" width="0" style="1" hidden="1" customWidth="1"/>
    <col min="5893" max="5893" width="8.85546875" style="1"/>
    <col min="5894" max="5894" width="13.140625" style="1" customWidth="1"/>
    <col min="5895" max="5895" width="5" style="1" customWidth="1"/>
    <col min="5896" max="6141" width="8.85546875" style="1"/>
    <col min="6142" max="6142" width="6.28515625" style="1" customWidth="1"/>
    <col min="6143" max="6143" width="45.28515625" style="1" customWidth="1"/>
    <col min="6144" max="6144" width="8" style="1" customWidth="1"/>
    <col min="6145" max="6145" width="7.42578125" style="1" customWidth="1"/>
    <col min="6146" max="6148" width="0" style="1" hidden="1" customWidth="1"/>
    <col min="6149" max="6149" width="8.85546875" style="1"/>
    <col min="6150" max="6150" width="13.140625" style="1" customWidth="1"/>
    <col min="6151" max="6151" width="5" style="1" customWidth="1"/>
    <col min="6152" max="6397" width="8.85546875" style="1"/>
    <col min="6398" max="6398" width="6.28515625" style="1" customWidth="1"/>
    <col min="6399" max="6399" width="45.28515625" style="1" customWidth="1"/>
    <col min="6400" max="6400" width="8" style="1" customWidth="1"/>
    <col min="6401" max="6401" width="7.42578125" style="1" customWidth="1"/>
    <col min="6402" max="6404" width="0" style="1" hidden="1" customWidth="1"/>
    <col min="6405" max="6405" width="8.85546875" style="1"/>
    <col min="6406" max="6406" width="13.140625" style="1" customWidth="1"/>
    <col min="6407" max="6407" width="5" style="1" customWidth="1"/>
    <col min="6408" max="6653" width="8.85546875" style="1"/>
    <col min="6654" max="6654" width="6.28515625" style="1" customWidth="1"/>
    <col min="6655" max="6655" width="45.28515625" style="1" customWidth="1"/>
    <col min="6656" max="6656" width="8" style="1" customWidth="1"/>
    <col min="6657" max="6657" width="7.42578125" style="1" customWidth="1"/>
    <col min="6658" max="6660" width="0" style="1" hidden="1" customWidth="1"/>
    <col min="6661" max="6661" width="8.85546875" style="1"/>
    <col min="6662" max="6662" width="13.140625" style="1" customWidth="1"/>
    <col min="6663" max="6663" width="5" style="1" customWidth="1"/>
    <col min="6664" max="6909" width="8.85546875" style="1"/>
    <col min="6910" max="6910" width="6.28515625" style="1" customWidth="1"/>
    <col min="6911" max="6911" width="45.28515625" style="1" customWidth="1"/>
    <col min="6912" max="6912" width="8" style="1" customWidth="1"/>
    <col min="6913" max="6913" width="7.42578125" style="1" customWidth="1"/>
    <col min="6914" max="6916" width="0" style="1" hidden="1" customWidth="1"/>
    <col min="6917" max="6917" width="8.85546875" style="1"/>
    <col min="6918" max="6918" width="13.140625" style="1" customWidth="1"/>
    <col min="6919" max="6919" width="5" style="1" customWidth="1"/>
    <col min="6920" max="7165" width="8.85546875" style="1"/>
    <col min="7166" max="7166" width="6.28515625" style="1" customWidth="1"/>
    <col min="7167" max="7167" width="45.28515625" style="1" customWidth="1"/>
    <col min="7168" max="7168" width="8" style="1" customWidth="1"/>
    <col min="7169" max="7169" width="7.42578125" style="1" customWidth="1"/>
    <col min="7170" max="7172" width="0" style="1" hidden="1" customWidth="1"/>
    <col min="7173" max="7173" width="8.85546875" style="1"/>
    <col min="7174" max="7174" width="13.140625" style="1" customWidth="1"/>
    <col min="7175" max="7175" width="5" style="1" customWidth="1"/>
    <col min="7176" max="7421" width="8.85546875" style="1"/>
    <col min="7422" max="7422" width="6.28515625" style="1" customWidth="1"/>
    <col min="7423" max="7423" width="45.28515625" style="1" customWidth="1"/>
    <col min="7424" max="7424" width="8" style="1" customWidth="1"/>
    <col min="7425" max="7425" width="7.42578125" style="1" customWidth="1"/>
    <col min="7426" max="7428" width="0" style="1" hidden="1" customWidth="1"/>
    <col min="7429" max="7429" width="8.85546875" style="1"/>
    <col min="7430" max="7430" width="13.140625" style="1" customWidth="1"/>
    <col min="7431" max="7431" width="5" style="1" customWidth="1"/>
    <col min="7432" max="7677" width="8.85546875" style="1"/>
    <col min="7678" max="7678" width="6.28515625" style="1" customWidth="1"/>
    <col min="7679" max="7679" width="45.28515625" style="1" customWidth="1"/>
    <col min="7680" max="7680" width="8" style="1" customWidth="1"/>
    <col min="7681" max="7681" width="7.42578125" style="1" customWidth="1"/>
    <col min="7682" max="7684" width="0" style="1" hidden="1" customWidth="1"/>
    <col min="7685" max="7685" width="8.85546875" style="1"/>
    <col min="7686" max="7686" width="13.140625" style="1" customWidth="1"/>
    <col min="7687" max="7687" width="5" style="1" customWidth="1"/>
    <col min="7688" max="7933" width="8.85546875" style="1"/>
    <col min="7934" max="7934" width="6.28515625" style="1" customWidth="1"/>
    <col min="7935" max="7935" width="45.28515625" style="1" customWidth="1"/>
    <col min="7936" max="7936" width="8" style="1" customWidth="1"/>
    <col min="7937" max="7937" width="7.42578125" style="1" customWidth="1"/>
    <col min="7938" max="7940" width="0" style="1" hidden="1" customWidth="1"/>
    <col min="7941" max="7941" width="8.85546875" style="1"/>
    <col min="7942" max="7942" width="13.140625" style="1" customWidth="1"/>
    <col min="7943" max="7943" width="5" style="1" customWidth="1"/>
    <col min="7944" max="8189" width="8.85546875" style="1"/>
    <col min="8190" max="8190" width="6.28515625" style="1" customWidth="1"/>
    <col min="8191" max="8191" width="45.28515625" style="1" customWidth="1"/>
    <col min="8192" max="8192" width="8" style="1" customWidth="1"/>
    <col min="8193" max="8193" width="7.42578125" style="1" customWidth="1"/>
    <col min="8194" max="8196" width="0" style="1" hidden="1" customWidth="1"/>
    <col min="8197" max="8197" width="8.85546875" style="1"/>
    <col min="8198" max="8198" width="13.140625" style="1" customWidth="1"/>
    <col min="8199" max="8199" width="5" style="1" customWidth="1"/>
    <col min="8200" max="8445" width="8.85546875" style="1"/>
    <col min="8446" max="8446" width="6.28515625" style="1" customWidth="1"/>
    <col min="8447" max="8447" width="45.28515625" style="1" customWidth="1"/>
    <col min="8448" max="8448" width="8" style="1" customWidth="1"/>
    <col min="8449" max="8449" width="7.42578125" style="1" customWidth="1"/>
    <col min="8450" max="8452" width="0" style="1" hidden="1" customWidth="1"/>
    <col min="8453" max="8453" width="8.85546875" style="1"/>
    <col min="8454" max="8454" width="13.140625" style="1" customWidth="1"/>
    <col min="8455" max="8455" width="5" style="1" customWidth="1"/>
    <col min="8456" max="8701" width="8.85546875" style="1"/>
    <col min="8702" max="8702" width="6.28515625" style="1" customWidth="1"/>
    <col min="8703" max="8703" width="45.28515625" style="1" customWidth="1"/>
    <col min="8704" max="8704" width="8" style="1" customWidth="1"/>
    <col min="8705" max="8705" width="7.42578125" style="1" customWidth="1"/>
    <col min="8706" max="8708" width="0" style="1" hidden="1" customWidth="1"/>
    <col min="8709" max="8709" width="8.85546875" style="1"/>
    <col min="8710" max="8710" width="13.140625" style="1" customWidth="1"/>
    <col min="8711" max="8711" width="5" style="1" customWidth="1"/>
    <col min="8712" max="8957" width="8.85546875" style="1"/>
    <col min="8958" max="8958" width="6.28515625" style="1" customWidth="1"/>
    <col min="8959" max="8959" width="45.28515625" style="1" customWidth="1"/>
    <col min="8960" max="8960" width="8" style="1" customWidth="1"/>
    <col min="8961" max="8961" width="7.42578125" style="1" customWidth="1"/>
    <col min="8962" max="8964" width="0" style="1" hidden="1" customWidth="1"/>
    <col min="8965" max="8965" width="8.85546875" style="1"/>
    <col min="8966" max="8966" width="13.140625" style="1" customWidth="1"/>
    <col min="8967" max="8967" width="5" style="1" customWidth="1"/>
    <col min="8968" max="9213" width="8.85546875" style="1"/>
    <col min="9214" max="9214" width="6.28515625" style="1" customWidth="1"/>
    <col min="9215" max="9215" width="45.28515625" style="1" customWidth="1"/>
    <col min="9216" max="9216" width="8" style="1" customWidth="1"/>
    <col min="9217" max="9217" width="7.42578125" style="1" customWidth="1"/>
    <col min="9218" max="9220" width="0" style="1" hidden="1" customWidth="1"/>
    <col min="9221" max="9221" width="8.85546875" style="1"/>
    <col min="9222" max="9222" width="13.140625" style="1" customWidth="1"/>
    <col min="9223" max="9223" width="5" style="1" customWidth="1"/>
    <col min="9224" max="9469" width="8.85546875" style="1"/>
    <col min="9470" max="9470" width="6.28515625" style="1" customWidth="1"/>
    <col min="9471" max="9471" width="45.28515625" style="1" customWidth="1"/>
    <col min="9472" max="9472" width="8" style="1" customWidth="1"/>
    <col min="9473" max="9473" width="7.42578125" style="1" customWidth="1"/>
    <col min="9474" max="9476" width="0" style="1" hidden="1" customWidth="1"/>
    <col min="9477" max="9477" width="8.85546875" style="1"/>
    <col min="9478" max="9478" width="13.140625" style="1" customWidth="1"/>
    <col min="9479" max="9479" width="5" style="1" customWidth="1"/>
    <col min="9480" max="9725" width="8.85546875" style="1"/>
    <col min="9726" max="9726" width="6.28515625" style="1" customWidth="1"/>
    <col min="9727" max="9727" width="45.28515625" style="1" customWidth="1"/>
    <col min="9728" max="9728" width="8" style="1" customWidth="1"/>
    <col min="9729" max="9729" width="7.42578125" style="1" customWidth="1"/>
    <col min="9730" max="9732" width="0" style="1" hidden="1" customWidth="1"/>
    <col min="9733" max="9733" width="8.85546875" style="1"/>
    <col min="9734" max="9734" width="13.140625" style="1" customWidth="1"/>
    <col min="9735" max="9735" width="5" style="1" customWidth="1"/>
    <col min="9736" max="9981" width="8.85546875" style="1"/>
    <col min="9982" max="9982" width="6.28515625" style="1" customWidth="1"/>
    <col min="9983" max="9983" width="45.28515625" style="1" customWidth="1"/>
    <col min="9984" max="9984" width="8" style="1" customWidth="1"/>
    <col min="9985" max="9985" width="7.42578125" style="1" customWidth="1"/>
    <col min="9986" max="9988" width="0" style="1" hidden="1" customWidth="1"/>
    <col min="9989" max="9989" width="8.85546875" style="1"/>
    <col min="9990" max="9990" width="13.140625" style="1" customWidth="1"/>
    <col min="9991" max="9991" width="5" style="1" customWidth="1"/>
    <col min="9992" max="10237" width="8.85546875" style="1"/>
    <col min="10238" max="10238" width="6.28515625" style="1" customWidth="1"/>
    <col min="10239" max="10239" width="45.28515625" style="1" customWidth="1"/>
    <col min="10240" max="10240" width="8" style="1" customWidth="1"/>
    <col min="10241" max="10241" width="7.42578125" style="1" customWidth="1"/>
    <col min="10242" max="10244" width="0" style="1" hidden="1" customWidth="1"/>
    <col min="10245" max="10245" width="8.85546875" style="1"/>
    <col min="10246" max="10246" width="13.140625" style="1" customWidth="1"/>
    <col min="10247" max="10247" width="5" style="1" customWidth="1"/>
    <col min="10248" max="10493" width="8.85546875" style="1"/>
    <col min="10494" max="10494" width="6.28515625" style="1" customWidth="1"/>
    <col min="10495" max="10495" width="45.28515625" style="1" customWidth="1"/>
    <col min="10496" max="10496" width="8" style="1" customWidth="1"/>
    <col min="10497" max="10497" width="7.42578125" style="1" customWidth="1"/>
    <col min="10498" max="10500" width="0" style="1" hidden="1" customWidth="1"/>
    <col min="10501" max="10501" width="8.85546875" style="1"/>
    <col min="10502" max="10502" width="13.140625" style="1" customWidth="1"/>
    <col min="10503" max="10503" width="5" style="1" customWidth="1"/>
    <col min="10504" max="10749" width="8.85546875" style="1"/>
    <col min="10750" max="10750" width="6.28515625" style="1" customWidth="1"/>
    <col min="10751" max="10751" width="45.28515625" style="1" customWidth="1"/>
    <col min="10752" max="10752" width="8" style="1" customWidth="1"/>
    <col min="10753" max="10753" width="7.42578125" style="1" customWidth="1"/>
    <col min="10754" max="10756" width="0" style="1" hidden="1" customWidth="1"/>
    <col min="10757" max="10757" width="8.85546875" style="1"/>
    <col min="10758" max="10758" width="13.140625" style="1" customWidth="1"/>
    <col min="10759" max="10759" width="5" style="1" customWidth="1"/>
    <col min="10760" max="11005" width="8.85546875" style="1"/>
    <col min="11006" max="11006" width="6.28515625" style="1" customWidth="1"/>
    <col min="11007" max="11007" width="45.28515625" style="1" customWidth="1"/>
    <col min="11008" max="11008" width="8" style="1" customWidth="1"/>
    <col min="11009" max="11009" width="7.42578125" style="1" customWidth="1"/>
    <col min="11010" max="11012" width="0" style="1" hidden="1" customWidth="1"/>
    <col min="11013" max="11013" width="8.85546875" style="1"/>
    <col min="11014" max="11014" width="13.140625" style="1" customWidth="1"/>
    <col min="11015" max="11015" width="5" style="1" customWidth="1"/>
    <col min="11016" max="11261" width="8.85546875" style="1"/>
    <col min="11262" max="11262" width="6.28515625" style="1" customWidth="1"/>
    <col min="11263" max="11263" width="45.28515625" style="1" customWidth="1"/>
    <col min="11264" max="11264" width="8" style="1" customWidth="1"/>
    <col min="11265" max="11265" width="7.42578125" style="1" customWidth="1"/>
    <col min="11266" max="11268" width="0" style="1" hidden="1" customWidth="1"/>
    <col min="11269" max="11269" width="8.85546875" style="1"/>
    <col min="11270" max="11270" width="13.140625" style="1" customWidth="1"/>
    <col min="11271" max="11271" width="5" style="1" customWidth="1"/>
    <col min="11272" max="11517" width="8.85546875" style="1"/>
    <col min="11518" max="11518" width="6.28515625" style="1" customWidth="1"/>
    <col min="11519" max="11519" width="45.28515625" style="1" customWidth="1"/>
    <col min="11520" max="11520" width="8" style="1" customWidth="1"/>
    <col min="11521" max="11521" width="7.42578125" style="1" customWidth="1"/>
    <col min="11522" max="11524" width="0" style="1" hidden="1" customWidth="1"/>
    <col min="11525" max="11525" width="8.85546875" style="1"/>
    <col min="11526" max="11526" width="13.140625" style="1" customWidth="1"/>
    <col min="11527" max="11527" width="5" style="1" customWidth="1"/>
    <col min="11528" max="11773" width="8.85546875" style="1"/>
    <col min="11774" max="11774" width="6.28515625" style="1" customWidth="1"/>
    <col min="11775" max="11775" width="45.28515625" style="1" customWidth="1"/>
    <col min="11776" max="11776" width="8" style="1" customWidth="1"/>
    <col min="11777" max="11777" width="7.42578125" style="1" customWidth="1"/>
    <col min="11778" max="11780" width="0" style="1" hidden="1" customWidth="1"/>
    <col min="11781" max="11781" width="8.85546875" style="1"/>
    <col min="11782" max="11782" width="13.140625" style="1" customWidth="1"/>
    <col min="11783" max="11783" width="5" style="1" customWidth="1"/>
    <col min="11784" max="12029" width="8.85546875" style="1"/>
    <col min="12030" max="12030" width="6.28515625" style="1" customWidth="1"/>
    <col min="12031" max="12031" width="45.28515625" style="1" customWidth="1"/>
    <col min="12032" max="12032" width="8" style="1" customWidth="1"/>
    <col min="12033" max="12033" width="7.42578125" style="1" customWidth="1"/>
    <col min="12034" max="12036" width="0" style="1" hidden="1" customWidth="1"/>
    <col min="12037" max="12037" width="8.85546875" style="1"/>
    <col min="12038" max="12038" width="13.140625" style="1" customWidth="1"/>
    <col min="12039" max="12039" width="5" style="1" customWidth="1"/>
    <col min="12040" max="12285" width="8.85546875" style="1"/>
    <col min="12286" max="12286" width="6.28515625" style="1" customWidth="1"/>
    <col min="12287" max="12287" width="45.28515625" style="1" customWidth="1"/>
    <col min="12288" max="12288" width="8" style="1" customWidth="1"/>
    <col min="12289" max="12289" width="7.42578125" style="1" customWidth="1"/>
    <col min="12290" max="12292" width="0" style="1" hidden="1" customWidth="1"/>
    <col min="12293" max="12293" width="8.85546875" style="1"/>
    <col min="12294" max="12294" width="13.140625" style="1" customWidth="1"/>
    <col min="12295" max="12295" width="5" style="1" customWidth="1"/>
    <col min="12296" max="12541" width="8.85546875" style="1"/>
    <col min="12542" max="12542" width="6.28515625" style="1" customWidth="1"/>
    <col min="12543" max="12543" width="45.28515625" style="1" customWidth="1"/>
    <col min="12544" max="12544" width="8" style="1" customWidth="1"/>
    <col min="12545" max="12545" width="7.42578125" style="1" customWidth="1"/>
    <col min="12546" max="12548" width="0" style="1" hidden="1" customWidth="1"/>
    <col min="12549" max="12549" width="8.85546875" style="1"/>
    <col min="12550" max="12550" width="13.140625" style="1" customWidth="1"/>
    <col min="12551" max="12551" width="5" style="1" customWidth="1"/>
    <col min="12552" max="12797" width="8.85546875" style="1"/>
    <col min="12798" max="12798" width="6.28515625" style="1" customWidth="1"/>
    <col min="12799" max="12799" width="45.28515625" style="1" customWidth="1"/>
    <col min="12800" max="12800" width="8" style="1" customWidth="1"/>
    <col min="12801" max="12801" width="7.42578125" style="1" customWidth="1"/>
    <col min="12802" max="12804" width="0" style="1" hidden="1" customWidth="1"/>
    <col min="12805" max="12805" width="8.85546875" style="1"/>
    <col min="12806" max="12806" width="13.140625" style="1" customWidth="1"/>
    <col min="12807" max="12807" width="5" style="1" customWidth="1"/>
    <col min="12808" max="13053" width="8.85546875" style="1"/>
    <col min="13054" max="13054" width="6.28515625" style="1" customWidth="1"/>
    <col min="13055" max="13055" width="45.28515625" style="1" customWidth="1"/>
    <col min="13056" max="13056" width="8" style="1" customWidth="1"/>
    <col min="13057" max="13057" width="7.42578125" style="1" customWidth="1"/>
    <col min="13058" max="13060" width="0" style="1" hidden="1" customWidth="1"/>
    <col min="13061" max="13061" width="8.85546875" style="1"/>
    <col min="13062" max="13062" width="13.140625" style="1" customWidth="1"/>
    <col min="13063" max="13063" width="5" style="1" customWidth="1"/>
    <col min="13064" max="13309" width="8.85546875" style="1"/>
    <col min="13310" max="13310" width="6.28515625" style="1" customWidth="1"/>
    <col min="13311" max="13311" width="45.28515625" style="1" customWidth="1"/>
    <col min="13312" max="13312" width="8" style="1" customWidth="1"/>
    <col min="13313" max="13313" width="7.42578125" style="1" customWidth="1"/>
    <col min="13314" max="13316" width="0" style="1" hidden="1" customWidth="1"/>
    <col min="13317" max="13317" width="8.85546875" style="1"/>
    <col min="13318" max="13318" width="13.140625" style="1" customWidth="1"/>
    <col min="13319" max="13319" width="5" style="1" customWidth="1"/>
    <col min="13320" max="13565" width="8.85546875" style="1"/>
    <col min="13566" max="13566" width="6.28515625" style="1" customWidth="1"/>
    <col min="13567" max="13567" width="45.28515625" style="1" customWidth="1"/>
    <col min="13568" max="13568" width="8" style="1" customWidth="1"/>
    <col min="13569" max="13569" width="7.42578125" style="1" customWidth="1"/>
    <col min="13570" max="13572" width="0" style="1" hidden="1" customWidth="1"/>
    <col min="13573" max="13573" width="8.85546875" style="1"/>
    <col min="13574" max="13574" width="13.140625" style="1" customWidth="1"/>
    <col min="13575" max="13575" width="5" style="1" customWidth="1"/>
    <col min="13576" max="13821" width="8.85546875" style="1"/>
    <col min="13822" max="13822" width="6.28515625" style="1" customWidth="1"/>
    <col min="13823" max="13823" width="45.28515625" style="1" customWidth="1"/>
    <col min="13824" max="13824" width="8" style="1" customWidth="1"/>
    <col min="13825" max="13825" width="7.42578125" style="1" customWidth="1"/>
    <col min="13826" max="13828" width="0" style="1" hidden="1" customWidth="1"/>
    <col min="13829" max="13829" width="8.85546875" style="1"/>
    <col min="13830" max="13830" width="13.140625" style="1" customWidth="1"/>
    <col min="13831" max="13831" width="5" style="1" customWidth="1"/>
    <col min="13832" max="14077" width="8.85546875" style="1"/>
    <col min="14078" max="14078" width="6.28515625" style="1" customWidth="1"/>
    <col min="14079" max="14079" width="45.28515625" style="1" customWidth="1"/>
    <col min="14080" max="14080" width="8" style="1" customWidth="1"/>
    <col min="14081" max="14081" width="7.42578125" style="1" customWidth="1"/>
    <col min="14082" max="14084" width="0" style="1" hidden="1" customWidth="1"/>
    <col min="14085" max="14085" width="8.85546875" style="1"/>
    <col min="14086" max="14086" width="13.140625" style="1" customWidth="1"/>
    <col min="14087" max="14087" width="5" style="1" customWidth="1"/>
    <col min="14088" max="14333" width="8.85546875" style="1"/>
    <col min="14334" max="14334" width="6.28515625" style="1" customWidth="1"/>
    <col min="14335" max="14335" width="45.28515625" style="1" customWidth="1"/>
    <col min="14336" max="14336" width="8" style="1" customWidth="1"/>
    <col min="14337" max="14337" width="7.42578125" style="1" customWidth="1"/>
    <col min="14338" max="14340" width="0" style="1" hidden="1" customWidth="1"/>
    <col min="14341" max="14341" width="8.85546875" style="1"/>
    <col min="14342" max="14342" width="13.140625" style="1" customWidth="1"/>
    <col min="14343" max="14343" width="5" style="1" customWidth="1"/>
    <col min="14344" max="14589" width="8.85546875" style="1"/>
    <col min="14590" max="14590" width="6.28515625" style="1" customWidth="1"/>
    <col min="14591" max="14591" width="45.28515625" style="1" customWidth="1"/>
    <col min="14592" max="14592" width="8" style="1" customWidth="1"/>
    <col min="14593" max="14593" width="7.42578125" style="1" customWidth="1"/>
    <col min="14594" max="14596" width="0" style="1" hidden="1" customWidth="1"/>
    <col min="14597" max="14597" width="8.85546875" style="1"/>
    <col min="14598" max="14598" width="13.140625" style="1" customWidth="1"/>
    <col min="14599" max="14599" width="5" style="1" customWidth="1"/>
    <col min="14600" max="14845" width="8.85546875" style="1"/>
    <col min="14846" max="14846" width="6.28515625" style="1" customWidth="1"/>
    <col min="14847" max="14847" width="45.28515625" style="1" customWidth="1"/>
    <col min="14848" max="14848" width="8" style="1" customWidth="1"/>
    <col min="14849" max="14849" width="7.42578125" style="1" customWidth="1"/>
    <col min="14850" max="14852" width="0" style="1" hidden="1" customWidth="1"/>
    <col min="14853" max="14853" width="8.85546875" style="1"/>
    <col min="14854" max="14854" width="13.140625" style="1" customWidth="1"/>
    <col min="14855" max="14855" width="5" style="1" customWidth="1"/>
    <col min="14856" max="15101" width="8.85546875" style="1"/>
    <col min="15102" max="15102" width="6.28515625" style="1" customWidth="1"/>
    <col min="15103" max="15103" width="45.28515625" style="1" customWidth="1"/>
    <col min="15104" max="15104" width="8" style="1" customWidth="1"/>
    <col min="15105" max="15105" width="7.42578125" style="1" customWidth="1"/>
    <col min="15106" max="15108" width="0" style="1" hidden="1" customWidth="1"/>
    <col min="15109" max="15109" width="8.85546875" style="1"/>
    <col min="15110" max="15110" width="13.140625" style="1" customWidth="1"/>
    <col min="15111" max="15111" width="5" style="1" customWidth="1"/>
    <col min="15112" max="15357" width="8.85546875" style="1"/>
    <col min="15358" max="15358" width="6.28515625" style="1" customWidth="1"/>
    <col min="15359" max="15359" width="45.28515625" style="1" customWidth="1"/>
    <col min="15360" max="15360" width="8" style="1" customWidth="1"/>
    <col min="15361" max="15361" width="7.42578125" style="1" customWidth="1"/>
    <col min="15362" max="15364" width="0" style="1" hidden="1" customWidth="1"/>
    <col min="15365" max="15365" width="8.85546875" style="1"/>
    <col min="15366" max="15366" width="13.140625" style="1" customWidth="1"/>
    <col min="15367" max="15367" width="5" style="1" customWidth="1"/>
    <col min="15368" max="15613" width="8.85546875" style="1"/>
    <col min="15614" max="15614" width="6.28515625" style="1" customWidth="1"/>
    <col min="15615" max="15615" width="45.28515625" style="1" customWidth="1"/>
    <col min="15616" max="15616" width="8" style="1" customWidth="1"/>
    <col min="15617" max="15617" width="7.42578125" style="1" customWidth="1"/>
    <col min="15618" max="15620" width="0" style="1" hidden="1" customWidth="1"/>
    <col min="15621" max="15621" width="8.85546875" style="1"/>
    <col min="15622" max="15622" width="13.140625" style="1" customWidth="1"/>
    <col min="15623" max="15623" width="5" style="1" customWidth="1"/>
    <col min="15624" max="15869" width="8.85546875" style="1"/>
    <col min="15870" max="15870" width="6.28515625" style="1" customWidth="1"/>
    <col min="15871" max="15871" width="45.28515625" style="1" customWidth="1"/>
    <col min="15872" max="15872" width="8" style="1" customWidth="1"/>
    <col min="15873" max="15873" width="7.42578125" style="1" customWidth="1"/>
    <col min="15874" max="15876" width="0" style="1" hidden="1" customWidth="1"/>
    <col min="15877" max="15877" width="8.85546875" style="1"/>
    <col min="15878" max="15878" width="13.140625" style="1" customWidth="1"/>
    <col min="15879" max="15879" width="5" style="1" customWidth="1"/>
    <col min="15880" max="16125" width="8.85546875" style="1"/>
    <col min="16126" max="16126" width="6.28515625" style="1" customWidth="1"/>
    <col min="16127" max="16127" width="45.28515625" style="1" customWidth="1"/>
    <col min="16128" max="16128" width="8" style="1" customWidth="1"/>
    <col min="16129" max="16129" width="7.42578125" style="1" customWidth="1"/>
    <col min="16130" max="16132" width="0" style="1" hidden="1" customWidth="1"/>
    <col min="16133" max="16133" width="8.85546875" style="1"/>
    <col min="16134" max="16134" width="13.140625" style="1" customWidth="1"/>
    <col min="16135" max="16135" width="5" style="1" customWidth="1"/>
    <col min="16136" max="16384" width="8.85546875" style="1"/>
  </cols>
  <sheetData>
    <row r="1" spans="1:6" s="23" customFormat="1" ht="30.75" customHeight="1" thickBot="1" x14ac:dyDescent="0.3">
      <c r="A1" s="96" t="s">
        <v>46</v>
      </c>
      <c r="B1" s="97"/>
      <c r="C1" s="97"/>
      <c r="D1" s="97"/>
      <c r="E1" s="98"/>
      <c r="F1" s="98"/>
    </row>
    <row r="2" spans="1:6" s="46" customFormat="1" ht="26.25" customHeight="1" x14ac:dyDescent="0.25">
      <c r="A2" s="7" t="s">
        <v>109</v>
      </c>
      <c r="B2" s="20" t="s">
        <v>0</v>
      </c>
      <c r="C2" s="20" t="s">
        <v>1</v>
      </c>
      <c r="D2" s="20" t="s">
        <v>2</v>
      </c>
      <c r="E2" s="20" t="s">
        <v>3</v>
      </c>
      <c r="F2" s="20" t="s">
        <v>4</v>
      </c>
    </row>
    <row r="3" spans="1:6" s="24" customFormat="1" ht="15" x14ac:dyDescent="0.3">
      <c r="A3" s="14">
        <v>1</v>
      </c>
      <c r="B3" s="35" t="s">
        <v>47</v>
      </c>
      <c r="C3" s="16" t="s">
        <v>16</v>
      </c>
      <c r="D3" s="16">
        <v>2900</v>
      </c>
      <c r="E3" s="15"/>
      <c r="F3" s="16"/>
    </row>
    <row r="4" spans="1:6" s="24" customFormat="1" ht="15" x14ac:dyDescent="0.3">
      <c r="A4" s="14">
        <f>A3+1</f>
        <v>2</v>
      </c>
      <c r="B4" s="36" t="s">
        <v>48</v>
      </c>
      <c r="C4" s="16"/>
      <c r="D4" s="16">
        <v>0</v>
      </c>
      <c r="E4" s="15"/>
      <c r="F4" s="16"/>
    </row>
    <row r="5" spans="1:6" s="25" customFormat="1" ht="12.75" customHeight="1" x14ac:dyDescent="0.3">
      <c r="A5" s="14"/>
      <c r="B5" s="37" t="s">
        <v>49</v>
      </c>
      <c r="C5" s="16" t="s">
        <v>18</v>
      </c>
      <c r="D5" s="16">
        <v>2</v>
      </c>
      <c r="E5" s="15"/>
      <c r="F5" s="16"/>
    </row>
    <row r="6" spans="1:6" s="23" customFormat="1" ht="12.75" customHeight="1" x14ac:dyDescent="0.3">
      <c r="A6" s="14"/>
      <c r="B6" s="38" t="s">
        <v>50</v>
      </c>
      <c r="C6" s="16" t="s">
        <v>18</v>
      </c>
      <c r="D6" s="16">
        <v>2</v>
      </c>
      <c r="E6" s="15"/>
      <c r="F6" s="16"/>
    </row>
    <row r="7" spans="1:6" s="24" customFormat="1" ht="15" x14ac:dyDescent="0.3">
      <c r="A7" s="14">
        <f>A4+1</f>
        <v>3</v>
      </c>
      <c r="B7" s="35" t="s">
        <v>51</v>
      </c>
      <c r="C7" s="16"/>
      <c r="D7" s="16"/>
      <c r="E7" s="15"/>
      <c r="F7" s="16"/>
    </row>
    <row r="8" spans="1:6" s="25" customFormat="1" ht="12.75" customHeight="1" x14ac:dyDescent="0.3">
      <c r="A8" s="14"/>
      <c r="B8" s="37" t="s">
        <v>52</v>
      </c>
      <c r="C8" s="16" t="s">
        <v>18</v>
      </c>
      <c r="D8" s="16">
        <v>2</v>
      </c>
      <c r="E8" s="15"/>
      <c r="F8" s="16"/>
    </row>
    <row r="9" spans="1:6" s="25" customFormat="1" ht="12.75" customHeight="1" x14ac:dyDescent="0.3">
      <c r="A9" s="14"/>
      <c r="B9" s="37" t="s">
        <v>53</v>
      </c>
      <c r="C9" s="16" t="s">
        <v>18</v>
      </c>
      <c r="D9" s="16">
        <v>2</v>
      </c>
      <c r="E9" s="15"/>
      <c r="F9" s="16"/>
    </row>
    <row r="10" spans="1:6" s="24" customFormat="1" ht="15" x14ac:dyDescent="0.3">
      <c r="A10" s="14"/>
      <c r="B10" s="38" t="s">
        <v>96</v>
      </c>
      <c r="C10" s="16" t="s">
        <v>18</v>
      </c>
      <c r="D10" s="16">
        <v>1</v>
      </c>
      <c r="E10" s="15"/>
      <c r="F10" s="16"/>
    </row>
    <row r="11" spans="1:6" s="25" customFormat="1" ht="12.75" customHeight="1" x14ac:dyDescent="0.3">
      <c r="A11" s="14"/>
      <c r="B11" s="37" t="s">
        <v>54</v>
      </c>
      <c r="C11" s="16" t="s">
        <v>18</v>
      </c>
      <c r="D11" s="16">
        <v>1</v>
      </c>
      <c r="E11" s="15"/>
      <c r="F11" s="16"/>
    </row>
    <row r="12" spans="1:6" s="25" customFormat="1" ht="12.75" customHeight="1" x14ac:dyDescent="0.3">
      <c r="A12" s="14"/>
      <c r="B12" s="37" t="s">
        <v>55</v>
      </c>
      <c r="C12" s="16" t="s">
        <v>18</v>
      </c>
      <c r="D12" s="16">
        <v>1</v>
      </c>
      <c r="E12" s="15"/>
      <c r="F12" s="16"/>
    </row>
    <row r="13" spans="1:6" s="23" customFormat="1" ht="15" x14ac:dyDescent="0.3">
      <c r="A13" s="14">
        <v>4</v>
      </c>
      <c r="B13" s="38" t="s">
        <v>56</v>
      </c>
      <c r="C13" s="16"/>
      <c r="D13" s="16"/>
      <c r="E13" s="15"/>
      <c r="F13" s="16"/>
    </row>
    <row r="14" spans="1:6" s="23" customFormat="1" ht="12.75" customHeight="1" x14ac:dyDescent="0.3">
      <c r="A14" s="14"/>
      <c r="B14" s="38" t="s">
        <v>57</v>
      </c>
      <c r="C14" s="16" t="s">
        <v>18</v>
      </c>
      <c r="D14" s="16" t="s">
        <v>58</v>
      </c>
      <c r="E14" s="15"/>
      <c r="F14" s="16"/>
    </row>
    <row r="15" spans="1:6" s="23" customFormat="1" ht="12.75" customHeight="1" x14ac:dyDescent="0.3">
      <c r="A15" s="14"/>
      <c r="B15" s="38" t="s">
        <v>97</v>
      </c>
      <c r="C15" s="16" t="s">
        <v>18</v>
      </c>
      <c r="D15" s="16" t="s">
        <v>98</v>
      </c>
      <c r="E15" s="15"/>
      <c r="F15" s="16"/>
    </row>
    <row r="16" spans="1:6" s="24" customFormat="1" ht="15" x14ac:dyDescent="0.3">
      <c r="A16" s="14">
        <f>A13+1</f>
        <v>5</v>
      </c>
      <c r="B16" s="35" t="s">
        <v>59</v>
      </c>
      <c r="C16" s="16" t="s">
        <v>18</v>
      </c>
      <c r="D16" s="16">
        <v>2</v>
      </c>
      <c r="E16" s="15"/>
      <c r="F16" s="16"/>
    </row>
    <row r="17" spans="1:6" s="24" customFormat="1" ht="30" x14ac:dyDescent="0.3">
      <c r="A17" s="14">
        <f>A16+1</f>
        <v>6</v>
      </c>
      <c r="B17" s="35" t="s">
        <v>60</v>
      </c>
      <c r="C17" s="16" t="s">
        <v>23</v>
      </c>
      <c r="D17" s="16">
        <v>1</v>
      </c>
      <c r="E17" s="15"/>
      <c r="F17" s="16"/>
    </row>
    <row r="18" spans="1:6" s="24" customFormat="1" ht="30" x14ac:dyDescent="0.3">
      <c r="A18" s="14">
        <f>A17+1</f>
        <v>7</v>
      </c>
      <c r="B18" s="35" t="s">
        <v>61</v>
      </c>
      <c r="C18" s="16" t="s">
        <v>23</v>
      </c>
      <c r="D18" s="16">
        <v>1</v>
      </c>
      <c r="E18" s="15"/>
      <c r="F18" s="16"/>
    </row>
    <row r="19" spans="1:6" s="24" customFormat="1" ht="15" x14ac:dyDescent="0.3">
      <c r="A19" s="14">
        <f>A18+1</f>
        <v>8</v>
      </c>
      <c r="B19" s="35" t="s">
        <v>62</v>
      </c>
      <c r="C19" s="16"/>
      <c r="D19" s="16">
        <v>0</v>
      </c>
      <c r="E19" s="15"/>
      <c r="F19" s="16"/>
    </row>
    <row r="20" spans="1:6" s="25" customFormat="1" ht="12.75" customHeight="1" x14ac:dyDescent="0.3">
      <c r="A20" s="14"/>
      <c r="B20" s="37" t="s">
        <v>63</v>
      </c>
      <c r="C20" s="16" t="s">
        <v>18</v>
      </c>
      <c r="D20" s="16">
        <v>4</v>
      </c>
      <c r="E20" s="15"/>
      <c r="F20" s="16"/>
    </row>
    <row r="21" spans="1:6" s="25" customFormat="1" ht="15" x14ac:dyDescent="0.3">
      <c r="A21" s="14"/>
      <c r="B21" s="37" t="s">
        <v>64</v>
      </c>
      <c r="C21" s="16" t="s">
        <v>18</v>
      </c>
      <c r="D21" s="16">
        <v>4</v>
      </c>
      <c r="E21" s="15"/>
      <c r="F21" s="16"/>
    </row>
    <row r="22" spans="1:6" s="25" customFormat="1" ht="15" x14ac:dyDescent="0.3">
      <c r="A22" s="14"/>
      <c r="B22" s="37" t="s">
        <v>65</v>
      </c>
      <c r="C22" s="16" t="s">
        <v>18</v>
      </c>
      <c r="D22" s="16">
        <v>6</v>
      </c>
      <c r="E22" s="15"/>
      <c r="F22" s="16"/>
    </row>
    <row r="23" spans="1:6" s="24" customFormat="1" ht="30" x14ac:dyDescent="0.3">
      <c r="A23" s="14">
        <f>A19+1</f>
        <v>9</v>
      </c>
      <c r="B23" s="35" t="s">
        <v>66</v>
      </c>
      <c r="C23" s="16" t="s">
        <v>23</v>
      </c>
      <c r="D23" s="16">
        <v>3</v>
      </c>
      <c r="E23" s="15"/>
      <c r="F23" s="16"/>
    </row>
    <row r="24" spans="1:6" s="24" customFormat="1" ht="30" x14ac:dyDescent="0.3">
      <c r="A24" s="14">
        <f>A23+1</f>
        <v>10</v>
      </c>
      <c r="B24" s="35" t="s">
        <v>67</v>
      </c>
      <c r="C24" s="16" t="s">
        <v>23</v>
      </c>
      <c r="D24" s="16">
        <v>4</v>
      </c>
      <c r="E24" s="15"/>
      <c r="F24" s="16"/>
    </row>
    <row r="25" spans="1:6" s="24" customFormat="1" ht="15" x14ac:dyDescent="0.3">
      <c r="A25" s="14">
        <f>A24+1</f>
        <v>11</v>
      </c>
      <c r="B25" s="35" t="s">
        <v>68</v>
      </c>
      <c r="C25" s="16"/>
      <c r="D25" s="16">
        <v>0</v>
      </c>
      <c r="E25" s="15"/>
      <c r="F25" s="16"/>
    </row>
    <row r="26" spans="1:6" s="23" customFormat="1" ht="13.5" customHeight="1" x14ac:dyDescent="0.3">
      <c r="A26" s="14"/>
      <c r="B26" s="39" t="s">
        <v>69</v>
      </c>
      <c r="C26" s="16" t="s">
        <v>18</v>
      </c>
      <c r="D26" s="16">
        <v>44</v>
      </c>
      <c r="E26" s="15"/>
      <c r="F26" s="16"/>
    </row>
    <row r="27" spans="1:6" s="25" customFormat="1" ht="15" x14ac:dyDescent="0.3">
      <c r="A27" s="14"/>
      <c r="B27" s="37" t="s">
        <v>70</v>
      </c>
      <c r="C27" s="16" t="s">
        <v>18</v>
      </c>
      <c r="D27" s="16">
        <v>35</v>
      </c>
      <c r="E27" s="15"/>
      <c r="F27" s="16"/>
    </row>
    <row r="28" spans="1:6" s="25" customFormat="1" ht="15" x14ac:dyDescent="0.3">
      <c r="A28" s="14"/>
      <c r="B28" s="37" t="s">
        <v>71</v>
      </c>
      <c r="C28" s="16" t="s">
        <v>18</v>
      </c>
      <c r="D28" s="16">
        <v>5</v>
      </c>
      <c r="E28" s="15"/>
      <c r="F28" s="16"/>
    </row>
    <row r="29" spans="1:6" s="25" customFormat="1" ht="12.75" customHeight="1" x14ac:dyDescent="0.3">
      <c r="A29" s="14">
        <f>A25+1</f>
        <v>12</v>
      </c>
      <c r="B29" s="37" t="s">
        <v>72</v>
      </c>
      <c r="C29" s="16" t="s">
        <v>18</v>
      </c>
      <c r="D29" s="40">
        <v>6</v>
      </c>
      <c r="E29" s="15"/>
      <c r="F29" s="16"/>
    </row>
    <row r="30" spans="1:6" s="25" customFormat="1" ht="12.75" customHeight="1" x14ac:dyDescent="0.3">
      <c r="A30" s="14">
        <v>13</v>
      </c>
      <c r="B30" s="37" t="s">
        <v>99</v>
      </c>
      <c r="C30" s="16" t="s">
        <v>23</v>
      </c>
      <c r="D30" s="40">
        <v>1</v>
      </c>
      <c r="E30" s="15"/>
      <c r="F30" s="16"/>
    </row>
    <row r="31" spans="1:6" s="23" customFormat="1" ht="15.75" customHeight="1" x14ac:dyDescent="0.3">
      <c r="A31" s="18"/>
      <c r="B31" s="19" t="s">
        <v>85</v>
      </c>
      <c r="C31" s="18"/>
      <c r="D31" s="18"/>
      <c r="E31" s="19"/>
      <c r="F31" s="18"/>
    </row>
    <row r="32" spans="1:6" s="25" customFormat="1" ht="15" x14ac:dyDescent="0.3">
      <c r="A32" s="26"/>
      <c r="B32" s="27"/>
      <c r="D32" s="28"/>
      <c r="E32" s="29"/>
      <c r="F32" s="30"/>
    </row>
    <row r="33" spans="1:8" s="25" customFormat="1" ht="15" x14ac:dyDescent="0.3">
      <c r="A33" s="25" t="s">
        <v>73</v>
      </c>
      <c r="C33" s="41"/>
      <c r="D33" s="42"/>
      <c r="E33" s="31"/>
    </row>
    <row r="34" spans="1:8" s="23" customFormat="1" ht="15" x14ac:dyDescent="0.25">
      <c r="A34" s="23" t="s">
        <v>74</v>
      </c>
      <c r="E34" s="43"/>
    </row>
    <row r="35" spans="1:8" s="23" customFormat="1" ht="15" x14ac:dyDescent="0.25">
      <c r="A35" s="23" t="s">
        <v>110</v>
      </c>
      <c r="E35" s="43"/>
    </row>
    <row r="36" spans="1:8" s="23" customFormat="1" ht="15" x14ac:dyDescent="0.25">
      <c r="A36" s="23" t="s">
        <v>108</v>
      </c>
      <c r="E36" s="43"/>
    </row>
    <row r="37" spans="1:8" s="23" customFormat="1" ht="15" x14ac:dyDescent="0.25">
      <c r="A37" s="93" t="s">
        <v>75</v>
      </c>
      <c r="B37" s="93"/>
      <c r="C37" s="93"/>
      <c r="D37" s="93"/>
      <c r="E37" s="93"/>
      <c r="F37" s="93"/>
    </row>
    <row r="38" spans="1:8" s="23" customFormat="1" ht="15" x14ac:dyDescent="0.25">
      <c r="A38" s="93" t="s">
        <v>76</v>
      </c>
      <c r="B38" s="93"/>
      <c r="C38" s="93"/>
      <c r="D38" s="93"/>
      <c r="E38" s="93"/>
      <c r="F38" s="93"/>
    </row>
    <row r="39" spans="1:8" s="23" customFormat="1" ht="15" x14ac:dyDescent="0.25">
      <c r="A39" s="94" t="s">
        <v>77</v>
      </c>
      <c r="B39" s="95"/>
      <c r="C39" s="95"/>
      <c r="D39" s="95"/>
      <c r="E39" s="95"/>
      <c r="F39" s="95"/>
    </row>
    <row r="40" spans="1:8" s="23" customFormat="1" ht="15" x14ac:dyDescent="0.25">
      <c r="A40" s="44" t="s">
        <v>78</v>
      </c>
      <c r="B40" s="44"/>
      <c r="C40" s="44"/>
      <c r="D40" s="44"/>
      <c r="E40" s="45"/>
      <c r="F40" s="44"/>
      <c r="G40" s="44"/>
    </row>
    <row r="41" spans="1:8" s="23" customFormat="1" ht="15" x14ac:dyDescent="0.25">
      <c r="A41" s="44" t="s">
        <v>79</v>
      </c>
      <c r="B41" s="44"/>
      <c r="C41" s="44"/>
      <c r="D41" s="44"/>
      <c r="E41" s="45"/>
      <c r="F41" s="44"/>
      <c r="G41" s="44"/>
    </row>
    <row r="42" spans="1:8" s="23" customFormat="1" ht="15" x14ac:dyDescent="0.25">
      <c r="A42" s="44" t="s">
        <v>80</v>
      </c>
      <c r="B42" s="44"/>
      <c r="C42" s="44"/>
      <c r="D42" s="44"/>
      <c r="E42" s="45"/>
      <c r="F42" s="44"/>
      <c r="G42" s="44"/>
    </row>
    <row r="43" spans="1:8" s="23" customFormat="1" ht="15" x14ac:dyDescent="0.25">
      <c r="A43" s="23" t="s">
        <v>111</v>
      </c>
      <c r="E43" s="43"/>
    </row>
    <row r="44" spans="1:8" s="23" customFormat="1" ht="15" x14ac:dyDescent="0.25">
      <c r="A44" s="23" t="s">
        <v>81</v>
      </c>
      <c r="E44" s="43"/>
    </row>
    <row r="45" spans="1:8" s="23" customFormat="1" ht="15" x14ac:dyDescent="0.25">
      <c r="A45" s="23" t="s">
        <v>112</v>
      </c>
      <c r="E45" s="43"/>
    </row>
    <row r="46" spans="1:8" s="25" customFormat="1" ht="15" x14ac:dyDescent="0.3">
      <c r="E46" s="31"/>
    </row>
    <row r="47" spans="1:8" s="25" customFormat="1" ht="15" x14ac:dyDescent="0.3">
      <c r="A47" s="25" t="s">
        <v>82</v>
      </c>
      <c r="C47" s="47"/>
      <c r="D47" s="47" t="s">
        <v>83</v>
      </c>
      <c r="E47" s="48"/>
      <c r="F47" s="47"/>
      <c r="G47" s="47"/>
      <c r="H47" s="47"/>
    </row>
    <row r="48" spans="1:8" s="33" customFormat="1" ht="12.75" customHeight="1" x14ac:dyDescent="0.3">
      <c r="A48" s="32"/>
      <c r="C48" s="47"/>
      <c r="D48" s="47" t="s">
        <v>84</v>
      </c>
      <c r="E48" s="48"/>
      <c r="F48" s="47"/>
      <c r="G48" s="47"/>
      <c r="H48" s="47"/>
    </row>
    <row r="49" spans="1:5" s="25" customFormat="1" ht="15" x14ac:dyDescent="0.3">
      <c r="A49" s="34"/>
      <c r="B49" s="27"/>
      <c r="D49" s="28"/>
      <c r="E49" s="31"/>
    </row>
  </sheetData>
  <mergeCells count="4">
    <mergeCell ref="A37:F37"/>
    <mergeCell ref="A38:F38"/>
    <mergeCell ref="A39:F39"/>
    <mergeCell ref="A1:F1"/>
  </mergeCells>
  <pageMargins left="0.78740157480314965" right="0.59055118110236227" top="0.78740157480314965" bottom="0.39370078740157483" header="0.39370078740157483" footer="0.23622047244094491"/>
  <pageSetup paperSize="9" scale="80" orientation="landscape" useFirstPageNumber="1" r:id="rId1"/>
  <headerFooter alignWithMargins="0">
    <oddFooter xml:space="preserve">&amp;L&amp;8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E8902-8CDE-4330-BBE9-59D3AA0B5B8F}">
  <dimension ref="A1:F20"/>
  <sheetViews>
    <sheetView tabSelected="1" topLeftCell="A9" zoomScale="115" zoomScaleNormal="115" workbookViewId="0">
      <selection activeCell="B19" sqref="B19"/>
    </sheetView>
  </sheetViews>
  <sheetFormatPr defaultRowHeight="15.75" x14ac:dyDescent="0.3"/>
  <cols>
    <col min="1" max="1" width="8.28515625" style="9" customWidth="1"/>
    <col min="2" max="2" width="67.28515625" style="9" customWidth="1"/>
    <col min="3" max="4" width="9.42578125" style="9" customWidth="1"/>
    <col min="5" max="5" width="9.28515625" style="9" customWidth="1"/>
    <col min="6" max="6" width="12.28515625" style="9" customWidth="1"/>
  </cols>
  <sheetData>
    <row r="1" spans="1:6" ht="45" x14ac:dyDescent="0.25">
      <c r="A1" s="7" t="s">
        <v>109</v>
      </c>
      <c r="B1" s="20" t="s">
        <v>0</v>
      </c>
      <c r="C1" s="20" t="s">
        <v>1</v>
      </c>
      <c r="D1" s="20" t="s">
        <v>2</v>
      </c>
      <c r="E1" s="20" t="s">
        <v>3</v>
      </c>
      <c r="F1" s="21" t="s">
        <v>4</v>
      </c>
    </row>
    <row r="2" spans="1:6" x14ac:dyDescent="0.3">
      <c r="A2" s="10"/>
      <c r="B2" s="11" t="s">
        <v>113</v>
      </c>
      <c r="C2" s="12"/>
      <c r="D2" s="12"/>
      <c r="E2" s="12"/>
      <c r="F2" s="13"/>
    </row>
    <row r="3" spans="1:6" ht="30" x14ac:dyDescent="0.3">
      <c r="A3" s="14">
        <v>1</v>
      </c>
      <c r="B3" s="15" t="s">
        <v>100</v>
      </c>
      <c r="C3" s="16" t="s">
        <v>23</v>
      </c>
      <c r="D3" s="16">
        <v>1</v>
      </c>
      <c r="E3" s="16"/>
      <c r="F3" s="17"/>
    </row>
    <row r="4" spans="1:6" ht="30" customHeight="1" x14ac:dyDescent="0.3">
      <c r="A4" s="14">
        <v>2</v>
      </c>
      <c r="B4" s="49" t="s">
        <v>101</v>
      </c>
      <c r="C4" s="16" t="s">
        <v>23</v>
      </c>
      <c r="D4" s="16">
        <v>1</v>
      </c>
      <c r="E4" s="16"/>
      <c r="F4" s="17"/>
    </row>
    <row r="5" spans="1:6" x14ac:dyDescent="0.3">
      <c r="A5" s="14">
        <v>3</v>
      </c>
      <c r="B5" s="49" t="s">
        <v>103</v>
      </c>
      <c r="C5" s="16" t="s">
        <v>23</v>
      </c>
      <c r="D5" s="16">
        <v>2</v>
      </c>
      <c r="E5" s="16"/>
      <c r="F5" s="17"/>
    </row>
    <row r="6" spans="1:6" ht="30" x14ac:dyDescent="0.3">
      <c r="A6" s="14">
        <v>4</v>
      </c>
      <c r="B6" s="50" t="s">
        <v>104</v>
      </c>
      <c r="C6" s="40" t="s">
        <v>16</v>
      </c>
      <c r="D6" s="40">
        <v>2900</v>
      </c>
      <c r="E6" s="16"/>
      <c r="F6" s="17"/>
    </row>
    <row r="7" spans="1:6" ht="30" x14ac:dyDescent="0.3">
      <c r="A7" s="14">
        <v>5</v>
      </c>
      <c r="B7" s="50" t="s">
        <v>87</v>
      </c>
      <c r="C7" s="40" t="s">
        <v>18</v>
      </c>
      <c r="D7" s="40">
        <v>11</v>
      </c>
      <c r="E7" s="16"/>
      <c r="F7" s="17"/>
    </row>
    <row r="8" spans="1:6" x14ac:dyDescent="0.3">
      <c r="A8" s="14">
        <v>6</v>
      </c>
      <c r="B8" s="50" t="s">
        <v>88</v>
      </c>
      <c r="C8" s="40" t="s">
        <v>18</v>
      </c>
      <c r="D8" s="40">
        <v>47</v>
      </c>
      <c r="E8" s="16"/>
      <c r="F8" s="17"/>
    </row>
    <row r="9" spans="1:6" ht="30" x14ac:dyDescent="0.3">
      <c r="A9" s="14">
        <v>7</v>
      </c>
      <c r="B9" s="50" t="s">
        <v>89</v>
      </c>
      <c r="C9" s="40" t="s">
        <v>18</v>
      </c>
      <c r="D9" s="40">
        <v>2</v>
      </c>
      <c r="E9" s="16"/>
      <c r="F9" s="17"/>
    </row>
    <row r="10" spans="1:6" x14ac:dyDescent="0.3">
      <c r="A10" s="14">
        <v>8</v>
      </c>
      <c r="B10" s="50" t="s">
        <v>105</v>
      </c>
      <c r="C10" s="40" t="s">
        <v>23</v>
      </c>
      <c r="D10" s="40">
        <v>2</v>
      </c>
      <c r="E10" s="16"/>
      <c r="F10" s="17"/>
    </row>
    <row r="11" spans="1:6" x14ac:dyDescent="0.3">
      <c r="A11" s="14">
        <v>9</v>
      </c>
      <c r="B11" s="50" t="s">
        <v>90</v>
      </c>
      <c r="C11" s="40" t="s">
        <v>23</v>
      </c>
      <c r="D11" s="40">
        <v>7</v>
      </c>
      <c r="E11" s="16"/>
      <c r="F11" s="17"/>
    </row>
    <row r="12" spans="1:6" ht="60.75" customHeight="1" x14ac:dyDescent="0.3">
      <c r="A12" s="14">
        <v>10</v>
      </c>
      <c r="B12" s="50" t="s">
        <v>106</v>
      </c>
      <c r="C12" s="40" t="s">
        <v>23</v>
      </c>
      <c r="D12" s="40">
        <v>1</v>
      </c>
      <c r="E12" s="16"/>
      <c r="F12" s="17"/>
    </row>
    <row r="13" spans="1:6" x14ac:dyDescent="0.3">
      <c r="A13" s="14">
        <v>11</v>
      </c>
      <c r="B13" s="50" t="s">
        <v>91</v>
      </c>
      <c r="C13" s="40" t="s">
        <v>18</v>
      </c>
      <c r="D13" s="40">
        <v>6</v>
      </c>
      <c r="E13" s="16"/>
      <c r="F13" s="17"/>
    </row>
    <row r="14" spans="1:6" x14ac:dyDescent="0.3">
      <c r="A14" s="14">
        <v>12</v>
      </c>
      <c r="B14" s="15" t="s">
        <v>20</v>
      </c>
      <c r="C14" s="16" t="s">
        <v>16</v>
      </c>
      <c r="D14" s="16">
        <v>17070</v>
      </c>
      <c r="E14" s="16"/>
      <c r="F14" s="17"/>
    </row>
    <row r="15" spans="1:6" ht="17.25" customHeight="1" x14ac:dyDescent="0.3">
      <c r="A15" s="14">
        <v>13</v>
      </c>
      <c r="B15" s="15" t="s">
        <v>21</v>
      </c>
      <c r="C15" s="16" t="s">
        <v>18</v>
      </c>
      <c r="D15" s="16">
        <v>50</v>
      </c>
      <c r="E15" s="16"/>
      <c r="F15" s="17"/>
    </row>
    <row r="16" spans="1:6" ht="30" x14ac:dyDescent="0.3">
      <c r="A16" s="14">
        <v>14</v>
      </c>
      <c r="B16" s="15" t="s">
        <v>94</v>
      </c>
      <c r="C16" s="16" t="s">
        <v>18</v>
      </c>
      <c r="D16" s="16">
        <v>10</v>
      </c>
      <c r="E16" s="16"/>
      <c r="F16" s="17"/>
    </row>
    <row r="17" spans="1:6" x14ac:dyDescent="0.3">
      <c r="A17" s="14">
        <v>15</v>
      </c>
      <c r="B17" s="15" t="s">
        <v>95</v>
      </c>
      <c r="C17" s="16" t="s">
        <v>18</v>
      </c>
      <c r="D17" s="16">
        <v>1</v>
      </c>
      <c r="E17" s="16"/>
      <c r="F17" s="17"/>
    </row>
    <row r="18" spans="1:6" x14ac:dyDescent="0.3">
      <c r="A18" s="14">
        <v>16</v>
      </c>
      <c r="B18" s="51" t="s">
        <v>22</v>
      </c>
      <c r="C18" s="16" t="s">
        <v>23</v>
      </c>
      <c r="D18" s="16">
        <v>1</v>
      </c>
      <c r="E18" s="16"/>
      <c r="F18" s="17"/>
    </row>
    <row r="19" spans="1:6" ht="109.5" customHeight="1" thickBot="1" x14ac:dyDescent="0.35">
      <c r="A19" s="14">
        <v>17</v>
      </c>
      <c r="B19" s="52" t="s">
        <v>102</v>
      </c>
      <c r="C19" s="53" t="s">
        <v>23</v>
      </c>
      <c r="D19" s="53">
        <v>1</v>
      </c>
      <c r="E19" s="53"/>
      <c r="F19" s="54"/>
    </row>
    <row r="20" spans="1:6" x14ac:dyDescent="0.3">
      <c r="A20" s="55"/>
      <c r="B20" s="56" t="s">
        <v>114</v>
      </c>
      <c r="C20" s="56"/>
      <c r="D20" s="56"/>
      <c r="E20" s="56"/>
      <c r="F20" s="57"/>
    </row>
  </sheetData>
  <pageMargins left="0.98425196850393704" right="0.70866141732283472" top="0.74803149606299213"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Rekapitulacija</vt:lpstr>
      <vt:lpstr>1. OJAČITEV SM</vt:lpstr>
      <vt:lpstr>2. FAZNI VODNIKI IN SPOJNI MAT.</vt:lpstr>
      <vt:lpstr>3. AKZ</vt:lpstr>
      <vt:lpstr>4. OPGW IN OBESNI MATERIAL</vt:lpstr>
      <vt:lpstr>5. MONTAŽA</vt:lpstr>
      <vt:lpstr>'4. OPGW IN OBESNI MATERIAL'!Področje_tiskanja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2023-09-07T08:39:05Z</dcterms:modified>
</cp:coreProperties>
</file>